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aldyba\kmsa\Savivaldybės administracija\BENDROSIOS VALDYMO FUNKCIJOS\Strateginio planavimo skyrius\SVP PLANAI\2026-2028 SVP\Sprendimo projektas\"/>
    </mc:Choice>
  </mc:AlternateContent>
  <xr:revisionPtr revIDLastSave="0" documentId="13_ncr:1_{E2E86AB7-4D14-4D1A-BFE4-F39EF3BF7213}" xr6:coauthVersionLast="47" xr6:coauthVersionMax="47" xr10:uidLastSave="{00000000-0000-0000-0000-000000000000}"/>
  <bookViews>
    <workbookView xWindow="1560" yWindow="1560" windowWidth="28800" windowHeight="15345" xr2:uid="{FEA9E383-1DE5-4AFE-98A8-7A94D3659092}"/>
  </bookViews>
  <sheets>
    <sheet name="005 programa 3 lentelė" sheetId="1" r:id="rId1"/>
    <sheet name="Lėšų suvestinė 2 lentelė" sheetId="3" r:id="rId2"/>
  </sheets>
  <definedNames>
    <definedName name="_xlnm.Print_Area" localSheetId="0">'005 programa 3 lentelė'!$A$1:$N$225</definedName>
    <definedName name="_xlnm.Print_Titles" localSheetId="0">'005 programa 3 lentelė'!$5:$7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2" i="1" l="1"/>
  <c r="G212" i="1"/>
  <c r="F140" i="1"/>
  <c r="F119" i="1"/>
  <c r="F120" i="1"/>
  <c r="F46" i="1"/>
  <c r="F122" i="1"/>
  <c r="F34" i="1"/>
  <c r="F129" i="1"/>
  <c r="E13" i="3"/>
  <c r="K87" i="1"/>
  <c r="H88" i="1" l="1"/>
  <c r="G88" i="1"/>
  <c r="F88" i="1"/>
  <c r="F111" i="1" s="1"/>
  <c r="G173" i="1"/>
  <c r="G101" i="1"/>
  <c r="F173" i="1"/>
  <c r="F164" i="1"/>
  <c r="G140" i="1"/>
  <c r="H138" i="1"/>
  <c r="G138" i="1"/>
  <c r="F138" i="1"/>
  <c r="G168" i="1"/>
  <c r="G179" i="1" s="1"/>
  <c r="F168" i="1"/>
  <c r="F179" i="1" s="1"/>
  <c r="F127" i="1"/>
  <c r="G164" i="1"/>
  <c r="G171" i="1" s="1"/>
  <c r="H37" i="1"/>
  <c r="H49" i="1" s="1"/>
  <c r="G37" i="1"/>
  <c r="G49" i="1" s="1"/>
  <c r="H34" i="1"/>
  <c r="G34" i="1"/>
  <c r="F37" i="1"/>
  <c r="F146" i="1"/>
  <c r="G46" i="1"/>
  <c r="F64" i="1"/>
  <c r="G161" i="1"/>
  <c r="G160" i="1"/>
  <c r="F124" i="1"/>
  <c r="H122" i="1"/>
  <c r="H143" i="1" s="1"/>
  <c r="G122" i="1"/>
  <c r="G143" i="1" s="1"/>
  <c r="H120" i="1"/>
  <c r="H137" i="1" s="1"/>
  <c r="G120" i="1"/>
  <c r="G137" i="1" s="1"/>
  <c r="F137" i="1"/>
  <c r="F143" i="1"/>
  <c r="F141" i="1" s="1"/>
  <c r="D21" i="3"/>
  <c r="F21" i="3"/>
  <c r="G178" i="1"/>
  <c r="H74" i="1"/>
  <c r="G75" i="1"/>
  <c r="G74" i="1"/>
  <c r="G45" i="1"/>
  <c r="F11" i="3"/>
  <c r="F13" i="3"/>
  <c r="F206" i="1"/>
  <c r="F205" i="1"/>
  <c r="E205" i="1"/>
  <c r="G188" i="1"/>
  <c r="F188" i="1"/>
  <c r="E189" i="1"/>
  <c r="E188" i="1"/>
  <c r="G175" i="1"/>
  <c r="G174" i="1"/>
  <c r="H173" i="1"/>
  <c r="H171" i="1"/>
  <c r="E140" i="1"/>
  <c r="G112" i="1"/>
  <c r="F112" i="1"/>
  <c r="E112" i="1"/>
  <c r="H111" i="1"/>
  <c r="H46" i="1"/>
  <c r="G206" i="1"/>
  <c r="E173" i="1"/>
  <c r="E164" i="1"/>
  <c r="E162" i="1"/>
  <c r="E153" i="1"/>
  <c r="E150" i="1"/>
  <c r="E101" i="1"/>
  <c r="E129" i="1"/>
  <c r="E127" i="1"/>
  <c r="E115" i="1"/>
  <c r="E96" i="1"/>
  <c r="E91" i="1"/>
  <c r="E88" i="1"/>
  <c r="E69" i="1"/>
  <c r="E74" i="1" s="1"/>
  <c r="E37" i="1"/>
  <c r="E36" i="1"/>
  <c r="E19" i="1"/>
  <c r="E44" i="1" s="1"/>
  <c r="F56" i="1"/>
  <c r="E41" i="1"/>
  <c r="F171" i="1" l="1"/>
  <c r="E212" i="1"/>
  <c r="F49" i="1"/>
  <c r="G44" i="1"/>
  <c r="H44" i="1"/>
  <c r="H212" i="1"/>
  <c r="E171" i="1"/>
  <c r="G111" i="1"/>
  <c r="E111" i="1"/>
  <c r="F44" i="1"/>
  <c r="E137" i="1"/>
  <c r="F74" i="1"/>
  <c r="G176" i="1"/>
  <c r="E11" i="3"/>
  <c r="G11" i="3"/>
  <c r="D11" i="3"/>
  <c r="H206" i="1"/>
  <c r="E206" i="1"/>
  <c r="H140" i="1"/>
  <c r="E138" i="1"/>
  <c r="E210" i="1" l="1"/>
  <c r="E208" i="1" s="1"/>
  <c r="E207" i="1"/>
  <c r="E203" i="1" s="1"/>
  <c r="E186" i="1"/>
  <c r="E179" i="1"/>
  <c r="E178" i="1"/>
  <c r="E175" i="1"/>
  <c r="E174" i="1"/>
  <c r="E172" i="1"/>
  <c r="E143" i="1"/>
  <c r="E141" i="1" s="1"/>
  <c r="E139" i="1"/>
  <c r="E78" i="1"/>
  <c r="E76" i="1" s="1"/>
  <c r="E75" i="1"/>
  <c r="E50" i="1"/>
  <c r="E49" i="1"/>
  <c r="E45" i="1"/>
  <c r="E46" i="1"/>
  <c r="F174" i="1"/>
  <c r="H174" i="1"/>
  <c r="F139" i="1"/>
  <c r="G139" i="1"/>
  <c r="G135" i="1" s="1"/>
  <c r="H139" i="1"/>
  <c r="E12" i="3"/>
  <c r="F12" i="3"/>
  <c r="G12" i="3"/>
  <c r="D12" i="3"/>
  <c r="F45" i="1"/>
  <c r="G42" i="1"/>
  <c r="H45" i="1"/>
  <c r="H75" i="1"/>
  <c r="F75" i="1"/>
  <c r="H210" i="1"/>
  <c r="G210" i="1"/>
  <c r="F210" i="1"/>
  <c r="H207" i="1"/>
  <c r="G207" i="1"/>
  <c r="F207" i="1"/>
  <c r="F203" i="1" s="1"/>
  <c r="H205" i="1"/>
  <c r="G205" i="1"/>
  <c r="G203" i="1" s="1"/>
  <c r="H179" i="1"/>
  <c r="H178" i="1"/>
  <c r="F178" i="1"/>
  <c r="H172" i="1"/>
  <c r="G172" i="1"/>
  <c r="G169" i="1" s="1"/>
  <c r="F172" i="1"/>
  <c r="F175" i="1"/>
  <c r="H175" i="1"/>
  <c r="E21" i="3"/>
  <c r="G21" i="3"/>
  <c r="F135" i="1" l="1"/>
  <c r="H203" i="1"/>
  <c r="E169" i="1"/>
  <c r="F169" i="1"/>
  <c r="E176" i="1"/>
  <c r="H169" i="1"/>
  <c r="H135" i="1"/>
  <c r="E135" i="1"/>
  <c r="E72" i="1"/>
  <c r="E109" i="1"/>
  <c r="E42" i="1"/>
  <c r="E47" i="1"/>
  <c r="G23" i="3"/>
  <c r="E23" i="3"/>
  <c r="F23" i="3"/>
  <c r="E211" i="1" l="1"/>
  <c r="E20" i="3"/>
  <c r="F20" i="3"/>
  <c r="G20" i="3"/>
  <c r="D20" i="3"/>
  <c r="F78" i="1"/>
  <c r="F76" i="1" s="1"/>
  <c r="G78" i="1"/>
  <c r="G76" i="1" s="1"/>
  <c r="H78" i="1"/>
  <c r="H76" i="1" s="1"/>
  <c r="F72" i="1"/>
  <c r="G72" i="1"/>
  <c r="H72" i="1"/>
  <c r="G13" i="3"/>
  <c r="E9" i="3"/>
  <c r="E19" i="3"/>
  <c r="G19" i="3"/>
  <c r="G18" i="3" a="1"/>
  <c r="G18" i="3" s="1"/>
  <c r="G17" i="3" a="1"/>
  <c r="G17" i="3" s="1"/>
  <c r="G16" i="3"/>
  <c r="G10" i="3" a="1"/>
  <c r="G10" i="3" s="1"/>
  <c r="G9" i="3"/>
  <c r="G8" i="3"/>
  <c r="F19" i="3"/>
  <c r="F18" i="3" a="1"/>
  <c r="F18" i="3" s="1"/>
  <c r="F17" i="3" a="1"/>
  <c r="F17" i="3" s="1"/>
  <c r="F16" i="3"/>
  <c r="F10" i="3" a="1"/>
  <c r="F10" i="3" s="1"/>
  <c r="F9" i="3"/>
  <c r="F8" i="3"/>
  <c r="E18" i="3" a="1"/>
  <c r="E18" i="3" s="1"/>
  <c r="E17" i="3" a="1"/>
  <c r="E17" i="3" s="1"/>
  <c r="E16" i="3"/>
  <c r="E10" i="3"/>
  <c r="E14" i="3" l="1"/>
  <c r="G14" i="3"/>
  <c r="G6" i="3"/>
  <c r="F14" i="3"/>
  <c r="D23" i="3"/>
  <c r="D19" i="3"/>
  <c r="D18" i="3" a="1"/>
  <c r="D18" i="3" s="1"/>
  <c r="D17" i="3" a="1"/>
  <c r="D17" i="3" s="1"/>
  <c r="D16" i="3"/>
  <c r="D10" i="3" a="1"/>
  <c r="D10" i="3" s="1"/>
  <c r="D9" i="3"/>
  <c r="G22" i="3" l="1"/>
  <c r="H189" i="1"/>
  <c r="H208" i="1" l="1"/>
  <c r="H188" i="1"/>
  <c r="H186" i="1" s="1"/>
  <c r="H141" i="1"/>
  <c r="H112" i="1"/>
  <c r="H50" i="1"/>
  <c r="H42" i="1"/>
  <c r="H109" i="1" l="1"/>
  <c r="H176" i="1"/>
  <c r="H47" i="1"/>
  <c r="H211" i="1" l="1"/>
  <c r="F50" i="1" l="1"/>
  <c r="G50" i="1"/>
  <c r="F42" i="1"/>
  <c r="F208" i="1" l="1"/>
  <c r="G208" i="1"/>
  <c r="F189" i="1"/>
  <c r="F186" i="1" s="1"/>
  <c r="G189" i="1"/>
  <c r="G186" i="1" s="1"/>
  <c r="G141" i="1"/>
  <c r="D8" i="3" l="1"/>
  <c r="E8" i="3"/>
  <c r="E6" i="3" s="1"/>
  <c r="D13" i="3"/>
  <c r="F176" i="1"/>
  <c r="F109" i="1"/>
  <c r="G109" i="1"/>
  <c r="F6" i="3"/>
  <c r="D14" i="3"/>
  <c r="F47" i="1"/>
  <c r="F211" i="1" s="1"/>
  <c r="G47" i="1"/>
  <c r="E22" i="3" l="1"/>
  <c r="G211" i="1"/>
  <c r="H213" i="1" s="1"/>
  <c r="F213" i="1"/>
  <c r="D6" i="3"/>
  <c r="D22" i="3" s="1"/>
  <c r="G213" i="1" l="1"/>
  <c r="E24" i="3"/>
  <c r="G24" i="3" l="1"/>
  <c r="F24" i="3"/>
  <c r="F2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Saulina Paulauskienė</author>
    <author>Inga Mikalauskienė</author>
    <author>Rima Ališauskė</author>
    <author>Violeta Pronskuvienė</author>
  </authors>
  <commentList>
    <comment ref="J22" authorId="0" shapeId="0" xr:uid="{9A48EF7C-9592-4274-857C-C5C54391E1CC}">
      <text>
        <r>
          <rPr>
            <sz val="11"/>
            <color theme="1"/>
            <rFont val="Calibri"/>
            <family val="2"/>
            <charset val="186"/>
            <scheme val="minor"/>
          </rPr>
          <t>Programa "Švari Klaipėda"</t>
        </r>
      </text>
    </comment>
    <comment ref="K24" authorId="0" shapeId="0" xr:uid="{1A661502-B016-4F38-8997-25C7B24F4F56}">
      <text>
        <r>
          <rPr>
            <sz val="11"/>
            <color theme="1"/>
            <rFont val="Calibri"/>
            <family val="2"/>
            <charset val="186"/>
            <scheme val="minor"/>
          </rPr>
          <t>10 įrengtų naujų stendų 
20 atnaujintų stendų, pakeičiant po du lipdukus
10 atnaujintų stendų pakeičiant jų plokštumas</t>
        </r>
      </text>
    </comment>
    <comment ref="J31" authorId="0" shapeId="0" xr:uid="{E85CF939-4474-4FD2-8A1E-B084F2926175}">
      <text>
        <r>
          <rPr>
            <sz val="11"/>
            <color theme="1"/>
            <rFont val="Calibri"/>
            <family val="2"/>
            <charset val="186"/>
            <scheme val="minor"/>
          </rPr>
          <t xml:space="preserve">1. Kompostavimo konteineriai švietimo įstaigoms -20 vnt.
2. Pavojingų atliekų surinkimo priemonės-1000 vnt.
3. Antrinių žaliavų surinkimo konteineriai  - 9 vnt. </t>
        </r>
      </text>
    </comment>
    <comment ref="K31" authorId="0" shapeId="0" xr:uid="{6DD023A7-F962-4CEB-8F29-FF446396CE01}">
      <text>
        <r>
          <rPr>
            <sz val="11"/>
            <color theme="1"/>
            <rFont val="Calibri"/>
            <family val="2"/>
            <charset val="186"/>
            <scheme val="minor"/>
          </rPr>
          <t>1. 1000 vnt. pavojingų atliekų surinkimo priemonių
2. 6 vnt. antrinių žaliavų surinkimo konteinerių</t>
        </r>
      </text>
    </comment>
    <comment ref="C33" authorId="1" shapeId="0" xr:uid="{6926F6E0-2489-4DAC-8297-EFB00C902613}">
      <text>
        <r>
          <rPr>
            <sz val="11"/>
            <color theme="1"/>
            <rFont val="Calibri"/>
            <family val="2"/>
            <charset val="186"/>
            <scheme val="minor"/>
          </rPr>
          <t xml:space="preserve">Pareiškėjas ir projekto administravimas – KRATC, savivaldybė - partneris </t>
        </r>
      </text>
    </comment>
    <comment ref="F36" authorId="2" shapeId="0" xr:uid="{B880430F-8D27-437B-BD06-96DEE73FCA01}">
      <text>
        <r>
          <rPr>
            <sz val="11"/>
            <color theme="1"/>
            <rFont val="Calibri"/>
            <family val="2"/>
            <charset val="186"/>
            <scheme val="minor"/>
          </rPr>
          <t>VRL 1560402</t>
        </r>
      </text>
    </comment>
    <comment ref="I36" authorId="1" shapeId="0" xr:uid="{42203E7C-1DFF-4FCA-B440-3DAFEFD199B3}">
      <text>
        <r>
          <rPr>
            <sz val="11"/>
            <color theme="1"/>
            <rFont val="Calibri"/>
            <family val="2"/>
            <charset val="186"/>
            <scheme val="minor"/>
          </rPr>
          <t>Rodiklio reikšmė (1 vnt.) bus pasiekta 2028 m.</t>
        </r>
      </text>
    </comment>
    <comment ref="I37" authorId="1" shapeId="0" xr:uid="{ABFA9BF6-8F77-4747-9C0F-58EDD2CA868E}">
      <text>
        <r>
          <rPr>
            <sz val="11"/>
            <color theme="1"/>
            <rFont val="Calibri"/>
            <family val="2"/>
            <charset val="186"/>
            <scheme val="minor"/>
          </rPr>
          <t>Rodiklio reikšmė (2000 t / metus) bus pasiekta 2029 m.</t>
        </r>
      </text>
    </comment>
    <comment ref="J39" authorId="0" shapeId="0" xr:uid="{36EF9F28-972B-4D91-89B2-8E1F0C3BF6BE}">
      <text>
        <r>
          <rPr>
            <sz val="11"/>
            <color theme="1"/>
            <rFont val="Calibri"/>
            <family val="2"/>
            <charset val="186"/>
            <scheme val="minor"/>
          </rPr>
          <t>Pusiau požeminių konteinerių aikštelės:
1. H. ir V. Pyčų gatvėje.
2. Karlskronos a.</t>
        </r>
      </text>
    </comment>
    <comment ref="J40" authorId="0" shapeId="0" xr:uid="{2DA21570-469A-421A-A089-840290A1E9DD}">
      <text>
        <r>
          <rPr>
            <sz val="11"/>
            <color theme="1"/>
            <rFont val="Calibri"/>
            <family val="2"/>
            <charset val="186"/>
            <scheme val="minor"/>
          </rPr>
          <t>H. ir V. Pyčų g.</t>
        </r>
      </text>
    </comment>
    <comment ref="L40" authorId="0" shapeId="0" xr:uid="{F95B0228-54B3-4947-98FE-5922C5A85DAD}">
      <text>
        <r>
          <rPr>
            <sz val="11"/>
            <color theme="1"/>
            <rFont val="Calibri"/>
            <family val="2"/>
            <charset val="186"/>
            <scheme val="minor"/>
          </rPr>
          <t xml:space="preserve">Konteinerių aikštelė Karlskronos a. </t>
        </r>
      </text>
    </comment>
    <comment ref="J55" authorId="0" shapeId="0" xr:uid="{6E7E802C-EB24-4CD9-9480-B215353B8F54}">
      <text>
        <r>
          <rPr>
            <sz val="11"/>
            <color theme="1"/>
            <rFont val="Calibri"/>
            <family val="2"/>
            <charset val="186"/>
            <scheme val="minor"/>
          </rPr>
          <t xml:space="preserve">1. Aplinkos oro monitoringo ataskaita.
2. Aplinkos triukšmo monitoringo ataskaita.
3. Dirvožemio monitoringo ataskaita.
4. Gyvosios gamtos monitoringo ataskaita.
5. Želdynų ir želdinių būklės monitoringo ataskaita. </t>
        </r>
      </text>
    </comment>
    <comment ref="K55" authorId="0" shapeId="0" xr:uid="{1802E100-6036-4204-B82B-E0B225093B93}">
      <text>
        <r>
          <rPr>
            <sz val="11"/>
            <color theme="1"/>
            <rFont val="Calibri"/>
            <family val="2"/>
            <charset val="186"/>
            <scheme val="minor"/>
          </rPr>
          <t>1. Aplinkos oro monitoringo ataskaita.
2. Aplinkos triukšmo monitoringo ataskaita.
3. Dirvožemio monitoringo ataskaita.</t>
        </r>
      </text>
    </comment>
    <comment ref="J58" authorId="0" shapeId="0" xr:uid="{6BAB58BF-FD54-44C1-B878-9D6C2F691CD8}">
      <text>
        <r>
          <rPr>
            <sz val="11"/>
            <color theme="1"/>
            <rFont val="Calibri"/>
            <family val="2"/>
            <charset val="186"/>
            <scheme val="minor"/>
          </rPr>
          <t>(1 vnt.) savaitraščio „Žaliasis pasaulis“ prenumerata – po 1 egz. 39 įstaigoms (mokykloms, bibliotekoms);
(3 vnt.) planuojama organizuoti dalinio finansavimo konkursą aplinkosauginiam švietimui vykdyti - 3 finansuoti projektai;
(4 vnt.) aplinkosauginio švietimo renginiai (1 Klimato savaitei, 1 Žemės dienai paminėti, 2 renginiai skirti Klaipėdos miesto biologinei įvairovei pažinti);
(1 vnt.) 40 edukacijų moksleiviams aplinkosaugos švietimo tematika</t>
        </r>
      </text>
    </comment>
    <comment ref="K58" authorId="0" shapeId="0" xr:uid="{DE9C4796-8A71-4984-9DDF-A96A44A48089}">
      <text>
        <r>
          <rPr>
            <sz val="11"/>
            <color theme="1"/>
            <rFont val="Calibri"/>
            <family val="2"/>
            <charset val="186"/>
            <scheme val="minor"/>
          </rPr>
          <t>(1 vnt.) savaitraščio „Žaliasis pasaulis“ prenumerata – po 1 egz. 39 įstaigoms (mokykloms, bibliotekoms);
(4 vnt.) planuojama organizuoti dalinio finansavimo konkursą aplinkosauginiam švietimui vykdyti - 4 finansuoti projektai;
(4 vnt.) aplinkosauginio švietimo renginiai (1 Klimato savaitei, 1 Žemės dienai paminėti, 2 renginiai skirti Klaipėdos miesto biologinei įvairovei pažinti);
(1 vnt.) 40 edukacijų moksleiviams aplinkosaugos švietimo tematika</t>
        </r>
      </text>
    </comment>
    <comment ref="I65" authorId="1" shapeId="0" xr:uid="{FB9188E8-F76C-4B02-A1CC-CB9B3BE9EBC8}">
      <text>
        <r>
          <rPr>
            <sz val="9"/>
            <color indexed="81"/>
            <rFont val="Tahoma"/>
            <family val="2"/>
            <charset val="186"/>
          </rPr>
          <t>Parengta strateginių triukšmo (kelių, pagrindinių kelių, geležinkelių, pramoninės veiklos zonų) žemėlapių atskirai pagal paros, dienos, vakaro ir nakties triukšmo rodiklius.</t>
        </r>
      </text>
    </comment>
    <comment ref="I71" authorId="0" shapeId="0" xr:uid="{FE4F3BA9-F0D3-4B51-A12D-C513E9A16334}">
      <text>
        <r>
          <rPr>
            <sz val="11"/>
            <color theme="1"/>
            <rFont val="Calibri"/>
            <family val="2"/>
            <charset val="186"/>
            <scheme val="minor"/>
          </rPr>
          <t xml:space="preserve">IS palaikymą numatoma užtikrinti ne mažiau kaip 5 metus </t>
        </r>
      </text>
    </comment>
    <comment ref="I81" authorId="1" shapeId="0" xr:uid="{55A6B5C9-1E9C-4CB6-B9F3-27ED58DBAA56}">
      <text>
        <r>
          <rPr>
            <sz val="9"/>
            <color indexed="81"/>
            <rFont val="Tahoma"/>
            <family val="2"/>
            <charset val="186"/>
          </rPr>
          <t>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r>
      </text>
    </comment>
    <comment ref="K84" authorId="0" shapeId="0" xr:uid="{2880209A-E3F9-4CB3-AE58-D2B33B459A5B}">
      <text>
        <r>
          <rPr>
            <sz val="11"/>
            <color theme="1"/>
            <rFont val="Calibri"/>
            <family val="2"/>
            <charset val="186"/>
            <scheme val="minor"/>
          </rPr>
          <t xml:space="preserve">1. Didysis Žardės vandens telkinys prie Smiltelės g.
2. Mažasis Žardės vandens telkinys – Žardelė prie Smiltelės g.
3. Draugystės parko tvenkinių kompleksas (4 tvenkiniai)
4. Ąžuolyno parko vandens telkinys
5. Malūno parko vandens telkinys
6. Mumlaukio ežeras prie Liepojos g.
7. Smiltelės upės atkarpa nuo Smeltės r. iki Taikos pr.
8. Jono kalnelio kanalas
9. Danės upė nuo Gluosnių skersgatvio iki žiočių
10. Vandens telkinys prie Pietinės g.
11. Vandens telkinys Kretingos g. 44
12. Danės upės pakrantės nuo Panevėžio g.
13. Danės upės krantinės prie tilto Liepų g. 
14. Smeltės botaninis draustinis Malkų įlankos pakrantė
15. Kūdra prie Smiltelės g. 24
16.Vandens telkinys Sąjūdžio parke (prie Mašioto m-klos)
</t>
        </r>
      </text>
    </comment>
    <comment ref="I87" authorId="0" shapeId="0" xr:uid="{4E130510-F13C-430B-AB2B-A8F1593662F5}">
      <text>
        <r>
          <rPr>
            <sz val="11"/>
            <color theme="1"/>
            <rFont val="Calibri"/>
            <family val="2"/>
            <charset val="186"/>
            <scheme val="minor"/>
          </rPr>
          <t>Iki Minijos g. tilto tvarkymo darbai</t>
        </r>
      </text>
    </comment>
    <comment ref="F88" authorId="0" shapeId="0" xr:uid="{16D96957-192B-44D1-95F9-4938BF5307F7}">
      <text>
        <r>
          <rPr>
            <sz val="11"/>
            <color theme="1"/>
            <rFont val="Calibri"/>
            <family val="2"/>
            <charset val="186"/>
            <scheme val="minor"/>
          </rPr>
          <t>17,1 tūkst. Eur AA
269,0 tūkst. Eur SB</t>
        </r>
      </text>
    </comment>
    <comment ref="G88" authorId="3" shapeId="0" xr:uid="{9311B112-6715-4704-8DD9-BDF7C9CA1132}">
      <text>
        <r>
          <rPr>
            <sz val="11"/>
            <color theme="1"/>
            <rFont val="Calibri"/>
            <family val="2"/>
            <charset val="186"/>
            <scheme val="minor"/>
          </rPr>
          <t>Iš jų 32,8 tūkst. Eur AA lėšos.</t>
        </r>
      </text>
    </comment>
    <comment ref="H88" authorId="3" shapeId="0" xr:uid="{4FA7E75C-AA15-4AD2-9E34-3336B9B15F38}">
      <text>
        <r>
          <rPr>
            <sz val="11"/>
            <color theme="1"/>
            <rFont val="Calibri"/>
            <family val="2"/>
            <charset val="186"/>
            <scheme val="minor"/>
          </rPr>
          <t xml:space="preserve">AA lėšos
</t>
        </r>
      </text>
    </comment>
    <comment ref="J88" authorId="0" shapeId="0" xr:uid="{53351102-B918-4646-A77A-15D26A893703}">
      <text>
        <r>
          <rPr>
            <sz val="11"/>
            <color theme="1"/>
            <rFont val="Calibri"/>
            <family val="2"/>
            <charset val="186"/>
            <scheme val="minor"/>
          </rPr>
          <t xml:space="preserve">1. Smeltalės upės prieplaukos akvatorijos ir upės dalies iki Minijos g. tilto valymo / gilinimo  projekto parengimas
</t>
        </r>
      </text>
    </comment>
    <comment ref="K88" authorId="0" shapeId="0" xr:uid="{B7EB3C79-DAC9-4894-B315-183A7C334240}">
      <text>
        <r>
          <rPr>
            <sz val="11"/>
            <color theme="1"/>
            <rFont val="Calibri"/>
            <family val="2"/>
            <charset val="186"/>
            <scheme val="minor"/>
          </rPr>
          <t>Smeltalės upės nuo Minijos g. iki Klaipėdos miesto savivaldybės teritorijos ribos periodinio valymo projektas</t>
        </r>
      </text>
    </comment>
    <comment ref="C96" authorId="0" shapeId="0" xr:uid="{41F04FD9-136E-4286-AE7A-4290248C3D42}">
      <text>
        <r>
          <rPr>
            <sz val="11"/>
            <color theme="1"/>
            <rFont val="Calibri"/>
            <family val="2"/>
            <charset val="186"/>
            <scheme val="minor"/>
          </rPr>
          <t>BĮ Klaipėdos paplūdimiai</t>
        </r>
      </text>
    </comment>
    <comment ref="I99" authorId="0" shapeId="0" xr:uid="{EE304268-1208-4E49-84B3-D494D19DF481}">
      <text>
        <r>
          <rPr>
            <sz val="11"/>
            <color theme="1"/>
            <rFont val="Calibri"/>
            <family val="2"/>
            <charset val="186"/>
            <scheme val="minor"/>
          </rPr>
          <t>Turi būti atnaujinama kas metai</t>
        </r>
      </text>
    </comment>
    <comment ref="G101" authorId="3" shapeId="0" xr:uid="{52ED6DB4-CCED-4EF3-851A-2E286F889B37}">
      <text>
        <r>
          <rPr>
            <sz val="11"/>
            <color theme="1"/>
            <rFont val="Calibri"/>
            <family val="2"/>
            <charset val="186"/>
            <scheme val="minor"/>
          </rPr>
          <t>63,5 tūkst. Eur AA
3,0 tūkst. Eur SB</t>
        </r>
      </text>
    </comment>
    <comment ref="F119" authorId="2" shapeId="0" xr:uid="{0B509483-F5BE-4EC0-97C1-1BD8014A15B6}">
      <text>
        <r>
          <rPr>
            <sz val="11"/>
            <color theme="1"/>
            <rFont val="Calibri"/>
            <family val="2"/>
            <charset val="186"/>
            <scheme val="minor"/>
          </rPr>
          <t xml:space="preserve">58,1   AAL 
21,0 1560102  rinkliavos likučio lėšos </t>
        </r>
      </text>
    </comment>
    <comment ref="F120" authorId="2" shapeId="0" xr:uid="{5D5EE667-C17E-4D75-9F44-BFAAA9CB5422}">
      <text>
        <r>
          <rPr>
            <sz val="11"/>
            <color theme="1"/>
            <rFont val="Calibri"/>
            <family val="2"/>
            <charset val="186"/>
            <scheme val="minor"/>
          </rPr>
          <t xml:space="preserve">39,9 AA lėšos
37,20 SB 151 </t>
        </r>
      </text>
    </comment>
    <comment ref="I121" authorId="3" shapeId="0" xr:uid="{AD74FF62-20D6-43C1-AE11-7E72DA84EE91}">
      <text>
        <r>
          <rPr>
            <sz val="9"/>
            <color indexed="81"/>
            <rFont val="Tahoma"/>
            <family val="2"/>
            <charset val="186"/>
          </rPr>
          <t xml:space="preserve">
Bus pasiekta 30 000 2029 m., kai baigsis projektas.</t>
        </r>
      </text>
    </comment>
    <comment ref="I122" authorId="3" shapeId="0" xr:uid="{D4CF3CCB-6CFB-4DDD-8062-F9E82EE50C59}">
      <text>
        <r>
          <rPr>
            <sz val="9"/>
            <color indexed="81"/>
            <rFont val="Tahoma"/>
            <family val="2"/>
            <charset val="186"/>
          </rPr>
          <t xml:space="preserve">Bus pasiektas 2 vnt. 2029 m., kai baigsis projektas.
</t>
        </r>
      </text>
    </comment>
    <comment ref="I124" authorId="3" shapeId="0" xr:uid="{26E29FE9-DCA6-4F78-B2B1-283BDBF544FA}">
      <text>
        <r>
          <rPr>
            <sz val="11"/>
            <color theme="1"/>
            <rFont val="Calibri"/>
            <family val="2"/>
            <charset val="186"/>
            <scheme val="minor"/>
          </rPr>
          <t xml:space="preserve">Tako ilgis –6 km.
</t>
        </r>
      </text>
    </comment>
    <comment ref="F127" authorId="3" shapeId="0" xr:uid="{4E09A690-1DD9-41EF-B8EB-54FDD52AC6C0}">
      <text>
        <r>
          <rPr>
            <sz val="11"/>
            <color theme="1"/>
            <rFont val="Calibri"/>
            <family val="2"/>
            <charset val="186"/>
            <scheme val="minor"/>
          </rPr>
          <t xml:space="preserve">182,0 tūkst. Eur+89,8 AA lėšos =271,8
</t>
        </r>
      </text>
    </comment>
    <comment ref="F128" authorId="2" shapeId="0" xr:uid="{20A3F247-F34B-4ABA-AC80-1794D008E7A9}">
      <text>
        <r>
          <rPr>
            <sz val="11"/>
            <color theme="1"/>
            <rFont val="Calibri"/>
            <family val="2"/>
            <charset val="186"/>
            <scheme val="minor"/>
          </rPr>
          <t xml:space="preserve">221,8 ESL </t>
        </r>
      </text>
    </comment>
    <comment ref="K133" authorId="3" shapeId="0" xr:uid="{13F680F4-16B8-4EC0-92EB-5C3CBBE0390D}">
      <text>
        <r>
          <rPr>
            <sz val="11"/>
            <color theme="1"/>
            <rFont val="Calibri"/>
            <family val="2"/>
            <charset val="186"/>
            <scheme val="minor"/>
          </rPr>
          <t xml:space="preserve">Dvi apželdinimo schemos atkarpoje tarp Statybininkų pr. ir Baltijos pr.
</t>
        </r>
      </text>
    </comment>
    <comment ref="L133" authorId="3" shapeId="0" xr:uid="{D3FC2021-3F39-434E-B310-34E4D16BBF15}">
      <text>
        <r>
          <rPr>
            <sz val="11"/>
            <color theme="1"/>
            <rFont val="Calibri"/>
            <family val="2"/>
            <charset val="186"/>
            <scheme val="minor"/>
          </rPr>
          <t>1.1 apželdinimo schema 
atkarpoje tarp Statybininkų pr. ir Baltijos pr.
2. M. Mažvydo alėjos apželdinimo schema.
3. Priestočio g., Liepų g. ir Artojų g. skirtingų lygių sankryžos apželdinimo schema.</t>
        </r>
      </text>
    </comment>
    <comment ref="M133" authorId="3" shapeId="0" xr:uid="{837646AC-4EF0-4B50-A0CF-72A60A796F9C}">
      <text>
        <r>
          <rPr>
            <sz val="11"/>
            <color theme="1"/>
            <rFont val="Calibri"/>
            <family val="2"/>
            <charset val="186"/>
            <scheme val="minor"/>
          </rPr>
          <t xml:space="preserve">Smiltelės g. atkarpos nuo Šilutės pl. iki Taikos pr. apželdinimo schema
</t>
        </r>
      </text>
    </comment>
    <comment ref="J193" authorId="0" shapeId="0" xr:uid="{47E4150E-55F4-4237-A261-32B77A4B31A0}">
      <text>
        <r>
          <rPr>
            <sz val="11"/>
            <color theme="1"/>
            <rFont val="Calibri"/>
            <family val="2"/>
            <charset val="186"/>
            <scheme val="minor"/>
          </rPr>
          <t xml:space="preserve">1. Jono kalnelio kanalas. 
2. Mumlaukio ežeras.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<sst xmlns="http://schemas.openxmlformats.org/spreadsheetml/2006/main" count="469" uniqueCount="299">
  <si>
    <t xml:space="preserve">Aiškinamojo rašto </t>
  </si>
  <si>
    <t>1 priedas</t>
  </si>
  <si>
    <t xml:space="preserve">3 lentelė. Klaipėdos miesto savivaldybės 2025–2028 metų 005 Aplinkos apsaugos programos uždaviniai, priemonės, asignavimai ir kitos lėšos (tūkst. eurų) bei priemonių stebėsenos rodikliai												</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</si>
  <si>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</si>
  <si>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</si>
  <si>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</si>
  <si>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</si>
  <si>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</si>
  <si>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</si>
  <si>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</si>
  <si>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</si>
  <si>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</si>
  <si>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</si>
  <si>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</si>
  <si>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</si>
  <si>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</si>
  <si>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</si>
  <si>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005-01 (T)</t>
  </si>
  <si>
    <t>Uždavinys: Tobulinti atliekų tvarkymo sistemą</t>
  </si>
  <si>
    <t>Planuojamas susidarymo vietoje sutvarkyti biologinių atliekų ir rūšiuojamuoju būdu surinkti Klaipėdos miesto savivaldybės komunalinių atliekų kiekis, proc. (vertinant nuo susidarančių komunalinių atliekų)</t>
  </si>
  <si>
    <t>Planuojamas šalinti Klaipėdos miesto savivaldybės komunalinių atliekų kiekis, proc. (vertinant nuo susidarančių komunalinių atliekų)</t>
  </si>
  <si>
    <t>005-01-01 (TP)</t>
  </si>
  <si>
    <t>Priemonė: Komunalinių atliekų tvarkymo organizavimas</t>
  </si>
  <si>
    <t>005-01-01-01</t>
  </si>
  <si>
    <t>Komunalinių atliekų surinkimas ir tvarkymas</t>
  </si>
  <si>
    <t>MVPD
Aplinkos ir klimato kaitos skyrius</t>
  </si>
  <si>
    <t>Priimta į sąvartyną atliekų, tūkst. t</t>
  </si>
  <si>
    <t xml:space="preserve">Savivaldybės biudžeto lėšos (nuosavos, be ankstesnių metų likučio) </t>
  </si>
  <si>
    <t>Ankstesnių metų likučiai</t>
  </si>
  <si>
    <t>005-01-01-02</t>
  </si>
  <si>
    <t>MVPD 
Miesto tvarkymo skyrius</t>
  </si>
  <si>
    <t>005-01-01-03</t>
  </si>
  <si>
    <t>Savavališkai užterštų teritorijų sutvarkymas</t>
  </si>
  <si>
    <t>Išvežta statybinių, biologiškai skaidžių ir kitų atliekų, t</t>
  </si>
  <si>
    <t>Išvežta padangų, t</t>
  </si>
  <si>
    <t>005-01-01-04</t>
  </si>
  <si>
    <t>Pavojingų atliekų šalinimas</t>
  </si>
  <si>
    <t>Surinkta pavojingų atliekų, t</t>
  </si>
  <si>
    <t>Vykdoma programų, vnt.</t>
  </si>
  <si>
    <t>AD
Administracinės veiklos, kontrolės ir prevencijos skyrius</t>
  </si>
  <si>
    <t>005-01-01-05</t>
  </si>
  <si>
    <t xml:space="preserve">Visuomenės švietimo atliekų tvarkymo klausimais vykdymas </t>
  </si>
  <si>
    <t>Įrengta ar atnaujinta informacinių stendų prie atliekų surinkimo konteinerių aikštelių, vnt.</t>
  </si>
  <si>
    <t>005-01-01-06</t>
  </si>
  <si>
    <t>Asbesto turinčių gaminių atliekų surinkimas apvažiavimo būdu, transportavimas ir šalinimas iš gyvenamųjų bei viešosios paskirties pastatų</t>
  </si>
  <si>
    <t>Sutvarkyta asbestinių atliekų, t</t>
  </si>
  <si>
    <t>Kiti šaltiniai (valstybės biudžeto lėšos)</t>
  </si>
  <si>
    <t>005-01-01-07</t>
  </si>
  <si>
    <t>Atliekų surinkimo priemonių įsigijimas</t>
  </si>
  <si>
    <t>Įsigyta atliekų surinkimo priemonių, vnt.</t>
  </si>
  <si>
    <t>005-01-01-08 (RP)</t>
  </si>
  <si>
    <t>Atliekų tvarkymo sistemos plėtra</t>
  </si>
  <si>
    <t>Parengtas investicijų projektas, vnt.</t>
  </si>
  <si>
    <t>Parengtas techninis projektas, vnt.</t>
  </si>
  <si>
    <t>Skolintos lėšos</t>
  </si>
  <si>
    <t>Atlikta rangos darbų. Užbaigtumas, proc.</t>
  </si>
  <si>
    <t>P-3.3.4.1-3</t>
  </si>
  <si>
    <t>Įgyvendintos viešinimo kampanijos atliekų prevencijos ir tvarkymo temomis, vnt.</t>
  </si>
  <si>
    <t>Kiti šaltiniai (Europos Sąjungos paramos lėšos)</t>
  </si>
  <si>
    <t xml:space="preserve">Surinktos atskirai išrūšiuotos atliekos, t/metus </t>
  </si>
  <si>
    <t>Investicijos į rūšiuojamojo atliekų surinkimo įrenginius (Eur)</t>
  </si>
  <si>
    <t>005-01-01-09</t>
  </si>
  <si>
    <t xml:space="preserve">Komunalinių atliekų tvarkymo infrastruktūros plėtra </t>
  </si>
  <si>
    <t>Parengtas projektas, vnt.</t>
  </si>
  <si>
    <t>Įrengta požeminių atliekų surinkimo konteinerių aikštelė, vnt.</t>
  </si>
  <si>
    <t>Savivaldybės biudžetas (įskaitant skolintas lėšas)</t>
  </si>
  <si>
    <t>Iš jo:</t>
  </si>
  <si>
    <t xml:space="preserve">Savivaldybės biudžeto lėšos (nuosavos, be ankstesnių metų likučio)' </t>
  </si>
  <si>
    <t>Skolintos lėšos'</t>
  </si>
  <si>
    <t>Ankstesnių metų likučiai'</t>
  </si>
  <si>
    <t xml:space="preserve">Kiti šaltiniai </t>
  </si>
  <si>
    <t>Iš jų:</t>
  </si>
  <si>
    <t>Kiti šaltiniai (Europos Sąjungos paramos lėšos)'</t>
  </si>
  <si>
    <t>Kiti šaltiniai (valstybės biudžeto lėšos)'</t>
  </si>
  <si>
    <t>005-02 (T)</t>
  </si>
  <si>
    <t xml:space="preserve">Uždavinys: Vykdyti gamtinės aplinkos stebėsenos ir gyventojų ekologinio švietimo priemones </t>
  </si>
  <si>
    <t>Atlikti aplinkos oro matavimai (4 kartai per metus) Aplinkos monitoringo programoje nustatytose vietose, skaičius</t>
  </si>
  <si>
    <t>Atlikti triukšmo matavimai (3 kartai per metus) Aplinkos monitoringo programoje nustatytose vietose, skaičius</t>
  </si>
  <si>
    <t>005-02-01 (TP)</t>
  </si>
  <si>
    <t>Priemonė: Gamtinės aplinkos stebėsenos ir ekologinio švietimo vykdymas</t>
  </si>
  <si>
    <t>005-02-01-01</t>
  </si>
  <si>
    <t>Klaipėdos miesto savivaldybės aplinkos monitoringo vykdymas</t>
  </si>
  <si>
    <t>Parengta ataskaitų, vnt.</t>
  </si>
  <si>
    <t>P-3.3.5.1-2</t>
  </si>
  <si>
    <t>Parengta 2027–2031 m. aplinkos monitoringo programa, vnt.</t>
  </si>
  <si>
    <t>Prižiūrima automatinių (stacionarių) aplinkos oro kokybės stebėjimo stotelių, vnt.</t>
  </si>
  <si>
    <t>005-02-01-02</t>
  </si>
  <si>
    <t>Visuomenės aplinkosauginis švietimas</t>
  </si>
  <si>
    <t>Įgyvendinta aplinkosauginių švietimo priemonių, vnt.</t>
  </si>
  <si>
    <t xml:space="preserve">P-3.3.2.6-1
P-3.3.5.1-1
</t>
  </si>
  <si>
    <t>KSTD 
Kultūros skyrius, 
BĮ Klaipėdos miesto savivaldybės kultūros centras Žvejų rūmai</t>
  </si>
  <si>
    <t>005-02-01-03</t>
  </si>
  <si>
    <t>Želdynų ir želdinių būklės įvertinimas ir ekspertizė</t>
  </si>
  <si>
    <t>Ištirtų medžių kiekis, vnt.</t>
  </si>
  <si>
    <t>Atlikta želdynų ir želdinių būklės ekspertizių, vnt.</t>
  </si>
  <si>
    <t>005-02-01-04</t>
  </si>
  <si>
    <t xml:space="preserve">Želdynų ir želdinių inventorizavimas </t>
  </si>
  <si>
    <t> </t>
  </si>
  <si>
    <t>Atlikta inventorizacija. Užbaigtumas, proc.</t>
  </si>
  <si>
    <t>Strateginio triukšmo žemėlapio parengimas (atnaujinimas)</t>
  </si>
  <si>
    <t>Parengta 20 strateginių triukšmo žemėlapių, proc.</t>
  </si>
  <si>
    <t>P-3.3.5.4-2</t>
  </si>
  <si>
    <t>Želdynų ir želdinių apsaugos, priežiūros ir tvarkymo komisijos narių veiklos užtikrinimas</t>
  </si>
  <si>
    <t>Komisijos narių, kuriems mokamas atlygis, skaičius, vnt.</t>
  </si>
  <si>
    <t>Sukurta informacinė sistema, vnt.</t>
  </si>
  <si>
    <t>P-3.3.5.2-1</t>
  </si>
  <si>
    <t>Informacinės sistemos palaikymas, mėnesių per metus</t>
  </si>
  <si>
    <t>Kiti finansavimo šaltiniai'</t>
  </si>
  <si>
    <t>005-03 (T)</t>
  </si>
  <si>
    <t xml:space="preserve">Uždavinys: Prižiūrėti, saugoti ir gausinti miesto poilsio zonų gamtinę aplinką </t>
  </si>
  <si>
    <t>Dviračių takų ilgis, km</t>
  </si>
  <si>
    <t>Apsauginę funkciją atliekančių želdynų ir želdinių, tenkančių 1 gyventojui, plotas, kv. m</t>
  </si>
  <si>
    <t>R-3.3.1-1</t>
  </si>
  <si>
    <t>005-03-01 (TP)</t>
  </si>
  <si>
    <t>Priemonė: Miesto vandens telkinių priežiūra</t>
  </si>
  <si>
    <t>005-03-01-01</t>
  </si>
  <si>
    <t>Sanitarinis vandens telkinių valymas</t>
  </si>
  <si>
    <t>MVPD
Miesto tvarkymo skyrius</t>
  </si>
  <si>
    <t>Valoma vandens telkinių, vnt.</t>
  </si>
  <si>
    <t>005-03-01-02</t>
  </si>
  <si>
    <t>Helofitų (nendrių, švendrių) šalinimas iš vandens telkinių</t>
  </si>
  <si>
    <r>
      <t>Pašalinti helofitai iš vandens telkinių ploto, tūkst. m</t>
    </r>
    <r>
      <rPr>
        <vertAlign val="superscript"/>
        <sz val="10"/>
        <rFont val="Times New Roman"/>
        <family val="1"/>
        <charset val="186"/>
      </rPr>
      <t>2</t>
    </r>
  </si>
  <si>
    <t>005-03-01-03</t>
  </si>
  <si>
    <t>Smeltalės upės valymo darbai</t>
  </si>
  <si>
    <t>Atlikta rangos darbų. Užbaigtumas, proc. (II dalis)</t>
  </si>
  <si>
    <t xml:space="preserve">Atlikta rangos darbų. Užbaigtumas, proc. </t>
  </si>
  <si>
    <t>Danės upės pakrantės tvarkymo darbai</t>
  </si>
  <si>
    <t>Sutvarkyta pakrančių, ha</t>
  </si>
  <si>
    <t>Batimetrinių matavimų atlikimas</t>
  </si>
  <si>
    <t>Atnaujintas Danės upės dugno žemėlapis, vnt.</t>
  </si>
  <si>
    <t>Malūno tvenkinio priežiūra ir tvarkymas</t>
  </si>
  <si>
    <t>Atnaujintos tvenkinio naudojimo ir priežiūros taisyklės, vnt.</t>
  </si>
  <si>
    <t>Parengtas valymo darbų projektas, vnt.</t>
  </si>
  <si>
    <t>Atlikta vandens valymo darbų. Užbaigtumas, proc.</t>
  </si>
  <si>
    <t>Atlikta Malūno tvenkinio pietinės dalies pritaikymo paviršinėms (lietaus) nuotekoms priimti analizė. Užbaigtumas, proc.</t>
  </si>
  <si>
    <t>Danės upės valymas</t>
  </si>
  <si>
    <t>P-3.3.1.4-1</t>
  </si>
  <si>
    <t>005-03-01-07</t>
  </si>
  <si>
    <t xml:space="preserve">Potvynių rizikos mažinimo priemonių įgyvendinimas Danės upės slėnyje </t>
  </si>
  <si>
    <t>MVPD Projektavimo skyrius</t>
  </si>
  <si>
    <t>Parengti projektiniai pasiūlymai, vnt.</t>
  </si>
  <si>
    <t>005-03-02 (PP)</t>
  </si>
  <si>
    <t>Priemonė: Miesto želdynų ir želdinių tvarkymas ir kūrimas</t>
  </si>
  <si>
    <t>005-03-02-01</t>
  </si>
  <si>
    <t>Naujų ir esamų želdynų tvarkymas ir kūrimas</t>
  </si>
  <si>
    <t>Pasodinta medžių, vnt.</t>
  </si>
  <si>
    <t xml:space="preserve">P-3.3.1.2-1
</t>
  </si>
  <si>
    <t>Pasodinta krūmų, tūkst. vnt.</t>
  </si>
  <si>
    <t>005-03-02-02 (RP)</t>
  </si>
  <si>
    <t>Žaliosios infrastruktūros plėtojimas Klaipėdos mieste</t>
  </si>
  <si>
    <t>Parengtas žalinimo planas, vnt.</t>
  </si>
  <si>
    <t>1</t>
  </si>
  <si>
    <t>P-3.3.1.1-1</t>
  </si>
  <si>
    <t xml:space="preserve">UAD 
Urbanistikos skyrius </t>
  </si>
  <si>
    <t>Investicinio projekto parengimas, vnt.</t>
  </si>
  <si>
    <t xml:space="preserve">Projektų finansavimo ir administravimo skyrius
</t>
  </si>
  <si>
    <t>3</t>
  </si>
  <si>
    <t>40</t>
  </si>
  <si>
    <t>70</t>
  </si>
  <si>
    <t>Gyventojai, galintys naudotis nauja ar patobulinta žaliąja infrastruktūra</t>
  </si>
  <si>
    <t>Žalioji infrastruktūra, kuriai suteikta parama kitais nei prisitaikymo prie klimato kaitos tikslais</t>
  </si>
  <si>
    <t xml:space="preserve">005-03-02-03 </t>
  </si>
  <si>
    <t>Projekto „Miško parkas“ pėsčiųjų ir dviračių takų įrengimas Smiltynėje</t>
  </si>
  <si>
    <t>P-1.2.1.1-5</t>
  </si>
  <si>
    <t>Projekto I etapo – tako „Mintys jūrai“ įrengimas, proc.</t>
  </si>
  <si>
    <t>005-03-02-04 (RP)</t>
  </si>
  <si>
    <t>Urbanizuotos teritorijos  sutvarkymas, įrengiant parką, palei Šilutės plentą</t>
  </si>
  <si>
    <r>
      <rPr>
        <sz val="10"/>
        <color rgb="FFFF0000"/>
        <rFont val="Times New Roman"/>
        <family val="1"/>
        <charset val="186"/>
      </rPr>
      <t xml:space="preserve"> </t>
    </r>
    <r>
      <rPr>
        <sz val="10"/>
        <color rgb="FF000000"/>
        <rFont val="Times New Roman"/>
        <family val="1"/>
        <charset val="186"/>
      </rPr>
      <t>Projektų finansavimo ir administravimo skyrius, 
MVPD 
Statybų skyrius</t>
    </r>
  </si>
  <si>
    <t xml:space="preserve">Atlikta rangos darbų. Užbaigtumas, proc.  </t>
  </si>
  <si>
    <t>P-3.3.1.2-2</t>
  </si>
  <si>
    <t xml:space="preserve">Atviros erdvės, sukurtos arba atkurtos miestų teritorijose, kv. m </t>
  </si>
  <si>
    <t>Europos Sąjungos ir kitos tarptautinės finansinės paramos lėšos</t>
  </si>
  <si>
    <t>Rekultivuota žemė, naudojama žaliesiems plotams, socialiniams būstams, ekonominei arba kitai paskirčiai, ha</t>
  </si>
  <si>
    <t>005-03-02-05</t>
  </si>
  <si>
    <t xml:space="preserve">Žalinimo plano įgyvendinimas  </t>
  </si>
  <si>
    <t>Parengta apželdinimo schemų, vnt.</t>
  </si>
  <si>
    <t>Europos Sąjungos ir kitos tarptautinės finansinės paramos lėšos'</t>
  </si>
  <si>
    <t>005-03-03 (PP)</t>
  </si>
  <si>
    <t>Priemonė: Dviračių ir pėsčiųjų takų plėtra</t>
  </si>
  <si>
    <t>005-03-03-01</t>
  </si>
  <si>
    <t>Pėsčiųjų ir dviračių takų ties Baltijos pr., Šilutės pl., Varpų g., Dubysos g., Liubeko g., Naująja Uosto g. kapitalinis remontas, siekiant didinti rišlumą</t>
  </si>
  <si>
    <t>MVPD
Statybos skyrius</t>
  </si>
  <si>
    <t>Atlikta rangos darbų. Užbaigtumas, proc. (V etapas)</t>
  </si>
  <si>
    <t>P-3.1.1.2-3</t>
  </si>
  <si>
    <t>Lietuvos Respublikos valstybės biudžeto dotacijos</t>
  </si>
  <si>
    <t>005-03-03-02 (RP)</t>
  </si>
  <si>
    <t>Pėsčiųjų ir dviračių takų Minijos g. nuo Baltijos pr. iki Priešpilio g. kapitalinis remontas</t>
  </si>
  <si>
    <r>
      <rPr>
        <sz val="10"/>
        <color rgb="FFFF0000"/>
        <rFont val="Times New Roman"/>
        <family val="1"/>
        <charset val="186"/>
      </rPr>
      <t xml:space="preserve">   </t>
    </r>
    <r>
      <rPr>
        <sz val="10"/>
        <color rgb="FF000000"/>
        <rFont val="Times New Roman"/>
        <family val="1"/>
        <charset val="186"/>
      </rPr>
      <t>Projektų finansavimo ir administravimo skyrius,
MVPD
Statybos skyrius</t>
    </r>
  </si>
  <si>
    <t>Atlikta rangos darbų. Užbaigtumas, proc. (II etapas)</t>
  </si>
  <si>
    <t xml:space="preserve">Dviračiams skirta infrastruktūra, kuriai suteikta parama, km </t>
  </si>
  <si>
    <t>Dviračiams skirtos infrastruktūros naudotojų skaičius per metus</t>
  </si>
  <si>
    <t>Dviračių ir pėsčiųjų tako įrengimas nuo Sausio 15-osios g. ir Tilžės g. sankryžos iki Taikos pr. ir Sausio 15-osios sankryžos</t>
  </si>
  <si>
    <r>
      <rPr>
        <sz val="10"/>
        <color rgb="FFFF0000"/>
        <rFont val="Times New Roman"/>
        <family val="1"/>
        <charset val="186"/>
      </rPr>
      <t xml:space="preserve">
   </t>
    </r>
    <r>
      <rPr>
        <sz val="10"/>
        <color rgb="FF000000"/>
        <rFont val="Times New Roman"/>
        <family val="1"/>
        <charset val="186"/>
      </rPr>
      <t>Projektų finansavimo ir administravimo skyrius,
MVPD
Statybos skyrius</t>
    </r>
  </si>
  <si>
    <t>Dviračiams skirta infrastruktūra, kuriai suteikta parama, km</t>
  </si>
  <si>
    <t xml:space="preserve">Dviračiams skirtos infrastruktūros naudotojų skaičius per metus </t>
  </si>
  <si>
    <t>Dviračių ir pėsčiųjų takų remontas H. Manto g. ties Dariaus ir Girėno g. viaduku</t>
  </si>
  <si>
    <t>Kiti šaltiniai (KPP)</t>
  </si>
  <si>
    <t>Dviračių ir pėsčiųjų tako įrengimas Smiltelės g. nuo Šilutės pl. iki Minijos g.</t>
  </si>
  <si>
    <t>Lietuvos Respublikos valstybės biudžeto dotacijos'</t>
  </si>
  <si>
    <t>Kiti šaltiniai (KPP)'</t>
  </si>
  <si>
    <t>005-03-04 (TP)</t>
  </si>
  <si>
    <t>Priemonė: Pajūrio juostos priežiūra ir apsauga</t>
  </si>
  <si>
    <t>005-03-04-01</t>
  </si>
  <si>
    <t>Medinių laiptų ir takų, vedančių per apsauginį kopagūbrį, įrengimas ir remontas</t>
  </si>
  <si>
    <r>
      <t>Pakeista medinių takų ir laiptų, tūkst. m</t>
    </r>
    <r>
      <rPr>
        <vertAlign val="superscript"/>
        <sz val="10"/>
        <rFont val="Times New Roman"/>
        <family val="1"/>
        <charset val="186"/>
      </rPr>
      <t>2</t>
    </r>
  </si>
  <si>
    <t>005-03-04-02</t>
  </si>
  <si>
    <t>Projekto „Pajūrio juostos tvarkymo priemonių įgyvendinimas Klaipėdos miesto savivaldybės teritorijoje“ įgyvendinimas</t>
  </si>
  <si>
    <t>Sutvirtinta kopagūbrio, pinant tvoreles iš žabų, m</t>
  </si>
  <si>
    <r>
      <rPr>
        <sz val="10"/>
        <color rgb="FF000000"/>
        <rFont val="Times New Roman"/>
        <family val="1"/>
        <charset val="186"/>
      </rPr>
      <t>Sutvirtinta kopagūbrio šakų klojiniais, tūkst. m</t>
    </r>
    <r>
      <rPr>
        <vertAlign val="superscript"/>
        <sz val="10"/>
        <color rgb="FF000000"/>
        <rFont val="Times New Roman"/>
        <family val="1"/>
        <charset val="186"/>
      </rPr>
      <t>2</t>
    </r>
  </si>
  <si>
    <t>005-04 (P)</t>
  </si>
  <si>
    <t>Uždavinys: Mažinti aplinkos taršą vykdant infrastruktūros plėtros bei diegiant prevencijos  priemones</t>
  </si>
  <si>
    <t>Iš stacionarių šaltinių į atmosferą išmestų teršalų kiekio, tenkančio vienam gyventojui, Klaipėdos miesto savivaldybėje santykis su šalies rodikliu, proc.</t>
  </si>
  <si>
    <t>E-3.3-1</t>
  </si>
  <si>
    <t>Parų skaičius, kai buvo viršijamos ribinės teršalų vertės per metus (KD10; matavimų oro kokybės stotyse duomenys), (matavimo stotis „Klaipėda, Šilutės plentas“ / matavimo stotis „Klaipėda, Centras“), vnt.</t>
  </si>
  <si>
    <t>5/5</t>
  </si>
  <si>
    <t>5/4</t>
  </si>
  <si>
    <t>4/3</t>
  </si>
  <si>
    <t>3/3</t>
  </si>
  <si>
    <t>E-3.3-2</t>
  </si>
  <si>
    <t>Paviršinio vandens telkinių (miesto teritorijoje esančių upių, ežerų bei dirbtinių vandens telkinių, kurių ekologinė būklė (ekologinis potencialas) pagal fizikinius-cheminius bei biologinius kokybės elementus priskiriama klasei „bloga“ arba „labai bloga“, skaičius, vnt.</t>
  </si>
  <si>
    <t>E-3.3-3</t>
  </si>
  <si>
    <t>Vidutinis ekvivalentinis garso lygis gyvenamųjų namų bei ikimokyklinio ugdymo įstaigų teritorijose (dBA):</t>
  </si>
  <si>
    <t>E-3.3-4</t>
  </si>
  <si>
    <t xml:space="preserve">07–19 val. </t>
  </si>
  <si>
    <t>19–22 val.</t>
  </si>
  <si>
    <t>52,4</t>
  </si>
  <si>
    <t>52,2</t>
  </si>
  <si>
    <t>52,0</t>
  </si>
  <si>
    <t>51,7</t>
  </si>
  <si>
    <t>22–07 val.</t>
  </si>
  <si>
    <t>45,7</t>
  </si>
  <si>
    <t>45,5</t>
  </si>
  <si>
    <t>45,3</t>
  </si>
  <si>
    <t>45,0</t>
  </si>
  <si>
    <t>005-04-01 (PP)</t>
  </si>
  <si>
    <t>Priemonė: Aplinkos taršos infrastruktūros ir prevencijos priemonių įgyvendinimas</t>
  </si>
  <si>
    <t>005-04-01-01 (RP)</t>
  </si>
  <si>
    <t>Klaipėdos miesto savivaldybės automatinių (stacionarių) aplinkos oro kokybės stebėjimo stotelių įrengimas</t>
  </si>
  <si>
    <r>
      <rPr>
        <sz val="10"/>
        <color rgb="FFFF0000"/>
        <rFont val="Times New Roman"/>
        <family val="1"/>
        <charset val="186"/>
      </rPr>
      <t xml:space="preserve">
</t>
    </r>
    <r>
      <rPr>
        <sz val="10"/>
        <color rgb="FF000000"/>
        <rFont val="Times New Roman"/>
        <family val="1"/>
        <charset val="186"/>
      </rPr>
      <t xml:space="preserve"> Projektų finansavimo ir administravimo skyrius
MVPD Aplinkos ir klimato kaitos skyrius
</t>
    </r>
  </si>
  <si>
    <t>Automatinių (stacionarių) aplinkos oro kokybės stebėjimo stotelių įrengimas, vnt.</t>
  </si>
  <si>
    <t>P-3.3.5.1-8</t>
  </si>
  <si>
    <t>Teritorijos, kurioms taikomos oro taršos stebėsenos sistemos, oro kokybės zonos, skaičius</t>
  </si>
  <si>
    <t xml:space="preserve">Miestai, kuriuose įrengta ar modernizuota oro monitoringo infrastruktūra, skaičius </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</si>
  <si>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</si>
  <si>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</si>
  <si>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</si>
  <si>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</si>
  <si>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</si>
  <si>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</si>
  <si>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</si>
  <si>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</si>
  <si>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MVPD – Miesto vystymo ir priežiūros departamentas.</t>
  </si>
  <si>
    <t xml:space="preserve">AD – Administravimo departamentas. </t>
  </si>
  <si>
    <t>UAD – Urbanistikos ir architektūros departamentas.</t>
  </si>
  <si>
    <t>2 lentelė.  2025–2028 metų asignavimų ir kitų lėšų pasiskirstymas (tūkst. Eur)</t>
  </si>
  <si>
    <t>Eil. Nr.</t>
  </si>
  <si>
    <t>Programos kodas ir pavadinimas</t>
  </si>
  <si>
    <t>005 Aplinkos apsaugos programa</t>
  </si>
  <si>
    <t>1.</t>
  </si>
  <si>
    <r>
      <rPr>
        <sz val="10"/>
        <color rgb="FF000000"/>
        <rFont val="Times New Roman"/>
        <family val="1"/>
        <charset val="186"/>
      </rPr>
      <t xml:space="preserve">Iš jo:
</t>
    </r>
    <r>
      <rPr>
        <b/>
        <sz val="10"/>
        <color rgb="FF000000"/>
        <rFont val="Times New Roman"/>
        <family val="1"/>
        <charset val="186"/>
      </rPr>
      <t xml:space="preserve">
</t>
    </r>
  </si>
  <si>
    <t>1.1.</t>
  </si>
  <si>
    <t>savivaldybės biudžeto lėšos (nuosavos, be ankstesnių metų likučio)</t>
  </si>
  <si>
    <t>1.2.</t>
  </si>
  <si>
    <t>1.3.</t>
  </si>
  <si>
    <t>pajamų įmokos ir kitos pajamos</t>
  </si>
  <si>
    <t>1.4.</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</si>
  <si>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</si>
  <si>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</si>
  <si>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</si>
  <si>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</si>
  <si>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</si>
  <si>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</si>
  <si>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</si>
  <si>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</si>
  <si>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</si>
  <si>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</si>
  <si>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</si>
  <si>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</si>
  <si>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</si>
  <si>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</si>
  <si>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</si>
  <si>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Kiti finansavimo šaltiniai</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</si>
  <si>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</si>
  <si>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</si>
  <si>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</si>
  <si>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t>Komunalinių atliekų surinkimas ir tvarkymas kapinėse</t>
  </si>
  <si>
    <t xml:space="preserve">     
 Projektų finansavimo ir administravimo skyrius,
 KRATC</t>
  </si>
  <si>
    <t>005-02-01-05</t>
  </si>
  <si>
    <t>005-02-01-06</t>
  </si>
  <si>
    <t xml:space="preserve">Danės upės pakrantės šlaito erozijos ir jos padarinių šalinimas </t>
  </si>
  <si>
    <t>005-03-01-04</t>
  </si>
  <si>
    <t>005-03-01-05</t>
  </si>
  <si>
    <t>005-03-01-06</t>
  </si>
  <si>
    <t xml:space="preserve">Atlikta suplanuotų rangos darbų  proc. </t>
  </si>
  <si>
    <t>005-03-03-03</t>
  </si>
  <si>
    <t>005-03-03-04 (RP)</t>
  </si>
  <si>
    <t xml:space="preserve">
 Projektų finansavimo ir administravimo skyrius,
MVPD
Statybos skyrius</t>
  </si>
  <si>
    <t>MVPD
Miesto tvarkymo skyrius,
BĮ „Klaipėdos paplūdimiai“</t>
  </si>
  <si>
    <t>Klaipėdos miesto savivaldybės aplinkos monitoringo informacinės sistemos sukūrimas, įdiegimas ir palaikymas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</si>
</sst>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3" x14ac:knownFonts="1">
    <font>
      <sz val="11"/>
      <color theme="1"/>
      <name val="Calibri"/>
      <family val="2"/>
      <charset val="186"/>
      <scheme val="minor"/>
    </font>
    <font>
      <b/>
      <sz val="10"/>
      <color theme="1"/>
      <name val="Times New Roman"/>
      <family val="1"/>
      <charset val="186"/>
    </font>
    <font>
      <b/>
      <sz val="10"/>
      <color rgb="FF000000"/>
      <name val="Times New Roman"/>
      <family val="1"/>
      <charset val="186"/>
    </font>
    <font>
      <sz val="10"/>
      <color theme="1"/>
      <name val="Times New Roman"/>
      <family val="1"/>
      <charset val="186"/>
    </font>
    <font>
      <i/>
      <sz val="10"/>
      <color theme="1"/>
      <name val="Times New Roman"/>
      <family val="1"/>
      <charset val="186"/>
    </font>
    <font>
      <sz val="10"/>
      <name val="Times New Roman"/>
      <family val="1"/>
      <charset val="186"/>
    </font>
    <font>
      <sz val="10"/>
      <color rgb="FFFF0000"/>
      <name val="Times New Roman"/>
      <family val="1"/>
      <charset val="186"/>
    </font>
    <font>
      <b/>
      <sz val="10"/>
      <name val="Times New Roman"/>
      <family val="1"/>
      <charset val="186"/>
    </font>
    <font>
      <sz val="8"/>
      <color rgb="FF000000"/>
      <name val="Times New Roman"/>
      <family val="1"/>
      <charset val="186"/>
    </font>
    <font>
      <b/>
      <sz val="12"/>
      <name val="Times New Roman"/>
      <family val="1"/>
      <charset val="186"/>
    </font>
    <font>
      <sz val="12"/>
      <name val="Times New Roman"/>
      <family val="1"/>
      <charset val="186"/>
    </font>
    <font>
      <sz val="10"/>
      <color rgb="FF000000"/>
      <name val="Times New Roman"/>
      <family val="1"/>
      <charset val="186"/>
    </font>
    <font>
      <sz val="10"/>
      <color theme="0" tint="-0.14999847407452621"/>
      <name val="Times New Roman"/>
      <family val="1"/>
      <charset val="186"/>
    </font>
    <font>
      <b/>
      <sz val="12"/>
      <color rgb="FF000000"/>
      <name val="Times New Roman"/>
      <family val="1"/>
      <charset val="186"/>
    </font>
    <font>
      <b/>
      <sz val="12"/>
      <color theme="1"/>
      <name val="Times New Roman"/>
      <family val="1"/>
      <charset val="186"/>
    </font>
    <font>
      <sz val="10"/>
      <color theme="1"/>
      <name val="Times New Roman"/>
      <family val="1"/>
    </font>
    <font>
      <sz val="10"/>
      <color rgb="FF000000"/>
      <name val="Times New Roman"/>
      <family val="1"/>
    </font>
    <font>
      <sz val="8"/>
      <color theme="1"/>
      <name val="Times New Roman"/>
      <family val="1"/>
      <charset val="186"/>
    </font>
    <font>
      <sz val="10"/>
      <name val="Times New Roman"/>
      <family val="1"/>
    </font>
    <font>
      <b/>
      <sz val="10"/>
      <name val="Times New Roman"/>
      <family val="1"/>
    </font>
    <font>
      <sz val="10"/>
      <color rgb="FFFF0000"/>
      <name val="Times New Roman"/>
      <family val="1"/>
    </font>
    <font>
      <sz val="10"/>
      <color rgb="FF000000"/>
      <name val="Times New Roman"/>
      <family val="1"/>
      <charset val="186"/>
    </font>
    <font>
      <b/>
      <sz val="10"/>
      <color rgb="FF000000"/>
      <name val="Times New Roman"/>
      <family val="1"/>
      <charset val="186"/>
    </font>
    <font>
      <sz val="9"/>
      <color rgb="FF515967"/>
      <name val="Arial"/>
      <family val="2"/>
      <charset val="186"/>
    </font>
    <font>
      <sz val="10"/>
      <name val="Times New Roman"/>
      <family val="1"/>
      <charset val="186"/>
    </font>
    <font>
      <sz val="10"/>
      <color theme="0" tint="-0.249977111117893"/>
      <name val="Times New Roman"/>
      <family val="1"/>
      <charset val="186"/>
    </font>
    <font>
      <b/>
      <sz val="10"/>
      <color theme="1"/>
      <name val="Times New Roman"/>
      <family val="1"/>
    </font>
    <font>
      <sz val="9"/>
      <color indexed="81"/>
      <name val="Tahoma"/>
      <family val="2"/>
      <charset val="186"/>
    </font>
    <font>
      <vertAlign val="superscript"/>
      <sz val="10"/>
      <name val="Times New Roman"/>
      <family val="1"/>
      <charset val="186"/>
    </font>
    <font>
      <strike/>
      <sz val="10"/>
      <color rgb="FF000000"/>
      <name val="Times New Roman"/>
      <family val="1"/>
      <charset val="186"/>
    </font>
    <font>
      <strike/>
      <sz val="10"/>
      <color theme="1"/>
      <name val="Times New Roman"/>
      <family val="1"/>
      <charset val="186"/>
    </font>
    <font>
      <vertAlign val="superscript"/>
      <sz val="10"/>
      <color rgb="FF000000"/>
      <name val="Times New Roman"/>
      <family val="1"/>
      <charset val="186"/>
    </font>
    <font>
      <sz val="11"/>
      <name val="Calibri"/>
      <family val="2"/>
      <charset val="186"/>
      <scheme val="minor"/>
    </font>
  </fonts>
  <fills count="12">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FF"/>
        <bgColor indexed="64"/>
      </patternFill>
    </fill>
    <fill>
      <patternFill patternType="solid">
        <fgColor rgb="FFFFCCFF"/>
        <bgColor indexed="64"/>
      </patternFill>
    </fill>
    <fill>
      <patternFill patternType="solid">
        <fgColor rgb="FFFFCCFF"/>
        <bgColor rgb="FF000000"/>
      </patternFill>
    </fill>
    <fill>
      <patternFill patternType="solid">
        <fgColor theme="0"/>
        <bgColor rgb="FF000000"/>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style="thin">
        <color indexed="64"/>
      </right>
      <top style="thin">
        <color rgb="FF000000"/>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diagonal/>
    </border>
    <border>
      <left style="thin">
        <color rgb="FF000000"/>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medium">
        <color rgb="FF000000"/>
      </left>
      <right style="thin">
        <color rgb="FF000000"/>
      </right>
      <top style="thin">
        <color rgb="FF000000"/>
      </top>
      <bottom style="medium">
        <color rgb="FF000000"/>
      </bottom>
      <diagonal/>
    </border>
    <border>
      <left/>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medium">
        <color rgb="FF000000"/>
      </top>
      <bottom style="thin">
        <color indexed="64"/>
      </bottom>
      <diagonal/>
    </border>
    <border>
      <left style="thin">
        <color indexed="64"/>
      </left>
      <right style="medium">
        <color rgb="FF000000"/>
      </right>
      <top style="thin">
        <color indexed="64"/>
      </top>
      <bottom style="medium">
        <color rgb="FF000000"/>
      </bottom>
      <diagonal/>
    </border>
    <border>
      <left/>
      <right style="thin">
        <color indexed="64"/>
      </right>
      <top/>
      <bottom style="thin">
        <color rgb="FF000000"/>
      </bottom>
      <diagonal/>
    </border>
    <border>
      <left style="medium">
        <color rgb="FF000000"/>
      </left>
      <right style="thin">
        <color rgb="FF000000"/>
      </right>
      <top style="medium">
        <color indexed="64"/>
      </top>
      <bottom style="thin">
        <color rgb="FF000000"/>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style="thin">
        <color indexed="64"/>
      </top>
      <bottom style="medium">
        <color rgb="FF000000"/>
      </bottom>
      <diagonal/>
    </border>
    <border>
      <left/>
      <right style="thin">
        <color indexed="64"/>
      </right>
      <top style="medium">
        <color indexed="64"/>
      </top>
      <bottom style="medium">
        <color indexed="64"/>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medium">
        <color indexed="64"/>
      </top>
      <bottom style="thin">
        <color rgb="FF000000"/>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medium">
        <color rgb="FF000000"/>
      </top>
      <bottom style="thin">
        <color indexed="64"/>
      </bottom>
      <diagonal/>
    </border>
    <border>
      <left/>
      <right style="medium">
        <color indexed="64"/>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right style="thin">
        <color rgb="FF000000"/>
      </right>
      <top style="thin">
        <color indexed="64"/>
      </top>
      <bottom style="medium">
        <color indexed="64"/>
      </bottom>
      <diagonal/>
    </border>
    <border>
      <left style="thin">
        <color rgb="FF000000"/>
      </left>
      <right style="thin">
        <color rgb="FF000000"/>
      </right>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indexed="64"/>
      </left>
      <right style="thin">
        <color indexed="64"/>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indexed="64"/>
      </right>
      <top style="medium">
        <color rgb="FF000000"/>
      </top>
      <bottom/>
      <diagonal/>
    </border>
    <border>
      <left style="thin">
        <color indexed="64"/>
      </left>
      <right style="medium">
        <color indexed="64"/>
      </right>
      <top style="medium">
        <color rgb="FF000000"/>
      </top>
      <bottom/>
      <diagonal/>
    </border>
    <border>
      <left/>
      <right style="thin">
        <color indexed="64"/>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thin">
        <color indexed="64"/>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bottom style="medium">
        <color indexed="64"/>
      </bottom>
      <diagonal/>
    </border>
    <border>
      <left style="thin">
        <color indexed="64"/>
      </left>
      <right style="medium">
        <color rgb="FF000000"/>
      </right>
      <top style="medium">
        <color indexed="64"/>
      </top>
      <bottom/>
      <diagonal/>
    </border>
    <border>
      <left style="thin">
        <color rgb="FF000000"/>
      </left>
      <right style="medium">
        <color rgb="FF000000"/>
      </right>
      <top style="thin">
        <color rgb="FF000000"/>
      </top>
      <bottom style="thin">
        <color rgb="FF000000"/>
      </bottom>
      <diagonal/>
    </border>
    <border>
      <left style="thin">
        <color indexed="64"/>
      </left>
      <right style="medium">
        <color rgb="FF000000"/>
      </right>
      <top style="thin">
        <color rgb="FF000000"/>
      </top>
      <bottom/>
      <diagonal/>
    </border>
    <border>
      <left style="medium">
        <color rgb="FF000000"/>
      </left>
      <right style="thin">
        <color indexed="64"/>
      </right>
      <top style="thin">
        <color indexed="64"/>
      </top>
      <bottom/>
      <diagonal/>
    </border>
    <border>
      <left/>
      <right style="medium">
        <color rgb="FF000000"/>
      </right>
      <top style="medium">
        <color indexed="64"/>
      </top>
      <bottom style="thin">
        <color indexed="64"/>
      </bottom>
      <diagonal/>
    </border>
    <border>
      <left/>
      <right style="medium">
        <color rgb="FF000000"/>
      </right>
      <top style="thin">
        <color indexed="64"/>
      </top>
      <bottom/>
      <diagonal/>
    </border>
    <border>
      <left style="thin">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thin">
        <color rgb="FF000000"/>
      </left>
      <right style="medium">
        <color rgb="FF000000"/>
      </right>
      <top/>
      <bottom style="medium">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s>
  <cellStyleXfs count="1">
    <xf numFmtId="0" fontId="0" fillId="0" borderId="0"/>
  </cellStyleXfs>
  <cellXfs count="780">
    <xf numFmtId="0" fontId="0" fillId="0" borderId="0" xfId="0"/>
    <xf numFmtId="0" fontId="3" fillId="0" borderId="0" xfId="0" applyFont="1"/>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vertical="top"/>
    </xf>
    <xf numFmtId="0" fontId="1" fillId="0" borderId="1" xfId="0" applyFont="1" applyBorder="1" applyAlignment="1">
      <alignment vertical="top" wrapText="1"/>
    </xf>
    <xf numFmtId="0" fontId="1" fillId="3" borderId="1" xfId="0" applyFont="1" applyFill="1" applyBorder="1" applyAlignment="1">
      <alignment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6" borderId="1" xfId="0" applyFont="1" applyFill="1" applyBorder="1" applyAlignment="1">
      <alignment vertical="top" wrapText="1"/>
    </xf>
    <xf numFmtId="0" fontId="5" fillId="0" borderId="1" xfId="0" applyFont="1" applyBorder="1" applyAlignment="1">
      <alignment vertical="top" wrapText="1"/>
    </xf>
    <xf numFmtId="164" fontId="3"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164" fontId="7"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1" fillId="6" borderId="1" xfId="0" applyNumberFormat="1" applyFont="1" applyFill="1" applyBorder="1" applyAlignment="1">
      <alignment horizontal="center" vertical="top" wrapText="1"/>
    </xf>
    <xf numFmtId="164" fontId="7" fillId="0" borderId="1" xfId="0" applyNumberFormat="1" applyFont="1" applyBorder="1" applyAlignment="1">
      <alignment horizontal="center" vertical="top" wrapText="1"/>
    </xf>
    <xf numFmtId="164" fontId="7" fillId="6" borderId="1" xfId="0" applyNumberFormat="1" applyFont="1" applyFill="1" applyBorder="1" applyAlignment="1">
      <alignment horizontal="center" vertical="top" wrapText="1"/>
    </xf>
    <xf numFmtId="0" fontId="11" fillId="3" borderId="7" xfId="0" applyFont="1" applyFill="1" applyBorder="1" applyAlignment="1">
      <alignment horizontal="center" vertical="top" wrapText="1"/>
    </xf>
    <xf numFmtId="0" fontId="12" fillId="0" borderId="0" xfId="0" applyFont="1"/>
    <xf numFmtId="165" fontId="11" fillId="3" borderId="7"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0" fontId="1" fillId="0" borderId="12" xfId="0" applyFont="1" applyBorder="1" applyAlignment="1">
      <alignment horizontal="center" vertical="center" wrapText="1"/>
    </xf>
    <xf numFmtId="0" fontId="1" fillId="0" borderId="11" xfId="0" applyFont="1" applyBorder="1" applyAlignment="1">
      <alignment horizontal="center" vertical="top"/>
    </xf>
    <xf numFmtId="0" fontId="3" fillId="0" borderId="11" xfId="0" applyFont="1" applyBorder="1" applyAlignment="1">
      <alignment horizontal="center" vertical="top"/>
    </xf>
    <xf numFmtId="0" fontId="3" fillId="0" borderId="6" xfId="0" applyFont="1" applyBorder="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xf>
    <xf numFmtId="0" fontId="11" fillId="3" borderId="1" xfId="0" applyFont="1" applyFill="1" applyBorder="1" applyAlignment="1">
      <alignment horizontal="center" vertical="top" wrapText="1"/>
    </xf>
    <xf numFmtId="0" fontId="12" fillId="0" borderId="0" xfId="0" applyFont="1" applyAlignment="1">
      <alignment vertical="top"/>
    </xf>
    <xf numFmtId="164" fontId="12" fillId="0" borderId="0" xfId="0" applyNumberFormat="1" applyFont="1"/>
    <xf numFmtId="0" fontId="11" fillId="3" borderId="1" xfId="0" applyFont="1" applyFill="1" applyBorder="1" applyAlignment="1">
      <alignment vertical="top" wrapText="1"/>
    </xf>
    <xf numFmtId="0" fontId="11" fillId="0" borderId="1" xfId="0" applyFont="1" applyBorder="1" applyAlignment="1">
      <alignment vertical="top" wrapText="1"/>
    </xf>
    <xf numFmtId="0" fontId="2" fillId="0" borderId="1" xfId="0" applyFont="1" applyBorder="1" applyAlignment="1">
      <alignment vertical="top" wrapText="1"/>
    </xf>
    <xf numFmtId="164" fontId="3" fillId="0" borderId="0" xfId="0" applyNumberFormat="1" applyFont="1"/>
    <xf numFmtId="165" fontId="3" fillId="0" borderId="0" xfId="0" applyNumberFormat="1" applyFont="1"/>
    <xf numFmtId="0" fontId="2" fillId="3" borderId="1" xfId="0" applyFont="1" applyFill="1" applyBorder="1" applyAlignment="1">
      <alignment horizontal="left" vertical="top" wrapText="1"/>
    </xf>
    <xf numFmtId="164" fontId="3" fillId="0" borderId="2" xfId="0" applyNumberFormat="1" applyFont="1" applyBorder="1" applyAlignment="1">
      <alignment horizontal="center" vertical="top" wrapText="1"/>
    </xf>
    <xf numFmtId="164" fontId="3" fillId="3" borderId="2"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1" fillId="0" borderId="1" xfId="0" applyNumberFormat="1" applyFont="1" applyBorder="1" applyAlignment="1">
      <alignment horizontal="center" vertical="top" wrapText="1"/>
    </xf>
    <xf numFmtId="0" fontId="10" fillId="0" borderId="0" xfId="0" applyFont="1" applyAlignment="1">
      <alignment horizontal="left"/>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1" fillId="0" borderId="14" xfId="0" applyFont="1" applyBorder="1" applyAlignment="1">
      <alignment horizontal="center" vertical="top"/>
    </xf>
    <xf numFmtId="0" fontId="1" fillId="0" borderId="7" xfId="0" applyFont="1" applyBorder="1" applyAlignment="1">
      <alignment horizontal="left" vertical="top" wrapText="1"/>
    </xf>
    <xf numFmtId="164" fontId="1" fillId="0" borderId="3" xfId="0" applyNumberFormat="1" applyFont="1" applyBorder="1" applyAlignment="1">
      <alignment horizontal="center" vertical="top" wrapText="1"/>
    </xf>
    <xf numFmtId="0" fontId="1" fillId="0" borderId="12" xfId="0" applyFont="1" applyBorder="1" applyAlignment="1">
      <alignment horizontal="center" vertical="center"/>
    </xf>
    <xf numFmtId="164" fontId="5" fillId="3" borderId="2"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4" fontId="11" fillId="3" borderId="2" xfId="0" applyNumberFormat="1" applyFont="1" applyFill="1" applyBorder="1" applyAlignment="1">
      <alignment horizontal="center" vertical="top" wrapText="1"/>
    </xf>
    <xf numFmtId="164" fontId="2" fillId="3" borderId="2" xfId="0" applyNumberFormat="1" applyFont="1" applyFill="1" applyBorder="1" applyAlignment="1">
      <alignment horizontal="center" vertical="top" wrapText="1"/>
    </xf>
    <xf numFmtId="0" fontId="2" fillId="0" borderId="6" xfId="0" applyFont="1" applyBorder="1" applyAlignment="1">
      <alignment horizontal="left" vertical="top" wrapText="1"/>
    </xf>
    <xf numFmtId="0" fontId="11" fillId="3" borderId="10" xfId="0" applyFont="1" applyFill="1" applyBorder="1" applyAlignment="1">
      <alignment horizontal="left" vertical="top" wrapText="1"/>
    </xf>
    <xf numFmtId="0" fontId="11" fillId="0" borderId="6" xfId="0" applyFont="1" applyBorder="1" applyAlignment="1">
      <alignment horizontal="left" vertical="top"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2" xfId="0" applyFont="1" applyBorder="1" applyAlignment="1">
      <alignment horizontal="center" vertical="center" wrapText="1"/>
    </xf>
    <xf numFmtId="164" fontId="18" fillId="3" borderId="1" xfId="0" applyNumberFormat="1" applyFont="1" applyFill="1" applyBorder="1" applyAlignment="1">
      <alignment horizontal="center" vertical="top" wrapText="1"/>
    </xf>
    <xf numFmtId="0" fontId="1" fillId="6" borderId="1" xfId="0" applyFont="1" applyFill="1" applyBorder="1" applyAlignment="1">
      <alignment vertical="top"/>
    </xf>
    <xf numFmtId="0" fontId="7" fillId="6" borderId="1" xfId="0" applyFont="1" applyFill="1" applyBorder="1" applyAlignment="1">
      <alignment vertical="top"/>
    </xf>
    <xf numFmtId="0" fontId="20" fillId="0" borderId="0" xfId="0" applyFont="1"/>
    <xf numFmtId="0" fontId="5" fillId="0" borderId="1" xfId="0" applyFont="1" applyBorder="1" applyAlignment="1">
      <alignment horizontal="center" vertical="top" wrapText="1"/>
    </xf>
    <xf numFmtId="0" fontId="23" fillId="8" borderId="0" xfId="0" applyFont="1" applyFill="1" applyAlignment="1">
      <alignment wrapText="1"/>
    </xf>
    <xf numFmtId="164" fontId="16" fillId="3" borderId="1" xfId="0" applyNumberFormat="1" applyFont="1" applyFill="1" applyBorder="1" applyAlignment="1">
      <alignment horizontal="center" vertical="top" wrapText="1"/>
    </xf>
    <xf numFmtId="164" fontId="11" fillId="3" borderId="1" xfId="0" applyNumberFormat="1" applyFont="1" applyFill="1" applyBorder="1" applyAlignment="1">
      <alignment horizontal="center" vertical="top" wrapText="1"/>
    </xf>
    <xf numFmtId="0" fontId="20" fillId="0" borderId="0" xfId="0" applyFont="1" applyAlignment="1">
      <alignment vertical="top"/>
    </xf>
    <xf numFmtId="165" fontId="16" fillId="3" borderId="1" xfId="0" applyNumberFormat="1" applyFont="1" applyFill="1" applyBorder="1" applyAlignment="1">
      <alignment horizontal="center" vertical="top" wrapText="1"/>
    </xf>
    <xf numFmtId="0" fontId="11" fillId="3" borderId="6" xfId="0" applyFont="1" applyFill="1" applyBorder="1" applyAlignment="1">
      <alignment horizontal="left" vertical="top" wrapText="1"/>
    </xf>
    <xf numFmtId="0" fontId="3" fillId="0" borderId="13" xfId="0" applyFont="1" applyBorder="1" applyAlignment="1">
      <alignment vertical="top"/>
    </xf>
    <xf numFmtId="0" fontId="3" fillId="0" borderId="13" xfId="0" applyFont="1" applyBorder="1"/>
    <xf numFmtId="0" fontId="18" fillId="0" borderId="6" xfId="0" applyFont="1" applyBorder="1" applyAlignment="1">
      <alignment horizontal="left" vertical="top" wrapText="1"/>
    </xf>
    <xf numFmtId="164" fontId="3" fillId="0" borderId="0" xfId="0" applyNumberFormat="1" applyFont="1" applyAlignment="1">
      <alignment vertical="top"/>
    </xf>
    <xf numFmtId="165" fontId="11" fillId="3" borderId="1" xfId="0" applyNumberFormat="1" applyFont="1" applyFill="1" applyBorder="1" applyAlignment="1">
      <alignment horizontal="center" vertical="top" wrapText="1"/>
    </xf>
    <xf numFmtId="0" fontId="15" fillId="3" borderId="5" xfId="0" applyFont="1" applyFill="1" applyBorder="1" applyAlignment="1">
      <alignment vertical="top" wrapText="1"/>
    </xf>
    <xf numFmtId="0" fontId="3" fillId="0" borderId="6" xfId="0" applyFont="1" applyBorder="1" applyAlignment="1">
      <alignment vertical="top" wrapText="1"/>
    </xf>
    <xf numFmtId="0" fontId="18" fillId="3" borderId="1" xfId="0" applyFont="1" applyFill="1" applyBorder="1" applyAlignment="1">
      <alignment vertical="top" wrapText="1"/>
    </xf>
    <xf numFmtId="0" fontId="3" fillId="3" borderId="11" xfId="0" applyFont="1" applyFill="1" applyBorder="1" applyAlignment="1">
      <alignment horizontal="center" vertical="top" wrapText="1"/>
    </xf>
    <xf numFmtId="165" fontId="16" fillId="3" borderId="2" xfId="0" applyNumberFormat="1"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10" xfId="0" applyFont="1" applyFill="1" applyBorder="1" applyAlignment="1">
      <alignment horizontal="center" vertical="top" wrapText="1"/>
    </xf>
    <xf numFmtId="0" fontId="5" fillId="3" borderId="15" xfId="0" applyFont="1" applyFill="1" applyBorder="1" applyAlignment="1">
      <alignment horizontal="center" vertical="top" wrapText="1"/>
    </xf>
    <xf numFmtId="0" fontId="5" fillId="3" borderId="7" xfId="0" applyFont="1" applyFill="1" applyBorder="1" applyAlignment="1">
      <alignment horizontal="center" vertical="top" wrapText="1"/>
    </xf>
    <xf numFmtId="0" fontId="2" fillId="2" borderId="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7" fillId="4" borderId="23" xfId="0" applyFont="1" applyFill="1" applyBorder="1" applyAlignment="1">
      <alignment vertical="top" wrapText="1"/>
    </xf>
    <xf numFmtId="0" fontId="7" fillId="4" borderId="17" xfId="0" applyFont="1" applyFill="1" applyBorder="1" applyAlignment="1">
      <alignment vertical="top" wrapText="1"/>
    </xf>
    <xf numFmtId="0" fontId="1" fillId="4" borderId="17" xfId="0" applyFont="1" applyFill="1" applyBorder="1" applyAlignment="1">
      <alignment horizontal="center" vertical="top" wrapText="1"/>
    </xf>
    <xf numFmtId="0" fontId="3" fillId="4" borderId="27" xfId="0" applyFont="1" applyFill="1" applyBorder="1" applyAlignment="1">
      <alignment vertical="top"/>
    </xf>
    <xf numFmtId="0" fontId="3" fillId="4" borderId="27" xfId="0" applyFont="1" applyFill="1" applyBorder="1"/>
    <xf numFmtId="0" fontId="3" fillId="5" borderId="23" xfId="0" applyFont="1" applyFill="1" applyBorder="1" applyAlignment="1">
      <alignment vertical="top"/>
    </xf>
    <xf numFmtId="0" fontId="3" fillId="5" borderId="23" xfId="0" applyFont="1" applyFill="1" applyBorder="1"/>
    <xf numFmtId="0" fontId="7" fillId="9" borderId="30" xfId="0" applyFont="1" applyFill="1" applyBorder="1" applyAlignment="1">
      <alignment vertical="top" wrapText="1"/>
    </xf>
    <xf numFmtId="0" fontId="1" fillId="9" borderId="30" xfId="0" applyFont="1" applyFill="1" applyBorder="1" applyAlignment="1">
      <alignment horizontal="center" vertical="top" wrapText="1"/>
    </xf>
    <xf numFmtId="0" fontId="2" fillId="10" borderId="30" xfId="0" applyFont="1" applyFill="1" applyBorder="1" applyAlignment="1">
      <alignment horizontal="center" vertical="top" wrapText="1"/>
    </xf>
    <xf numFmtId="0" fontId="7" fillId="9" borderId="31" xfId="0" applyFont="1" applyFill="1" applyBorder="1" applyAlignment="1">
      <alignment vertical="top" wrapText="1"/>
    </xf>
    <xf numFmtId="0" fontId="1" fillId="9" borderId="31" xfId="0" applyFont="1" applyFill="1" applyBorder="1" applyAlignment="1">
      <alignment horizontal="center" vertical="top" wrapText="1"/>
    </xf>
    <xf numFmtId="0" fontId="2" fillId="10" borderId="31" xfId="0" applyFont="1" applyFill="1" applyBorder="1" applyAlignment="1">
      <alignment horizontal="center" vertical="top" wrapText="1"/>
    </xf>
    <xf numFmtId="165" fontId="3" fillId="3" borderId="1" xfId="0" applyNumberFormat="1" applyFont="1" applyFill="1" applyBorder="1" applyAlignment="1">
      <alignment horizontal="center" vertical="top" wrapText="1"/>
    </xf>
    <xf numFmtId="0" fontId="1" fillId="5" borderId="5" xfId="0" applyFont="1" applyFill="1" applyBorder="1" applyAlignment="1">
      <alignment vertical="top" wrapText="1"/>
    </xf>
    <xf numFmtId="0" fontId="1" fillId="5" borderId="5" xfId="0" applyFont="1" applyFill="1" applyBorder="1" applyAlignment="1">
      <alignment horizontal="center" vertical="top" wrapText="1"/>
    </xf>
    <xf numFmtId="0" fontId="3" fillId="5" borderId="5" xfId="0" applyFont="1" applyFill="1" applyBorder="1" applyAlignment="1">
      <alignment vertical="top"/>
    </xf>
    <xf numFmtId="0" fontId="3" fillId="5" borderId="5" xfId="0" applyFont="1" applyFill="1" applyBorder="1"/>
    <xf numFmtId="164" fontId="3" fillId="0" borderId="1" xfId="0" applyNumberFormat="1" applyFont="1" applyBorder="1" applyAlignment="1">
      <alignment vertical="top"/>
    </xf>
    <xf numFmtId="0" fontId="3" fillId="0" borderId="1" xfId="0" applyFont="1" applyBorder="1"/>
    <xf numFmtId="164" fontId="25" fillId="0" borderId="1" xfId="0" applyNumberFormat="1" applyFont="1" applyBorder="1" applyAlignment="1">
      <alignment vertical="top"/>
    </xf>
    <xf numFmtId="0" fontId="7" fillId="0" borderId="30" xfId="0" applyFont="1" applyBorder="1" applyAlignment="1">
      <alignment vertical="top" wrapText="1"/>
    </xf>
    <xf numFmtId="164" fontId="1" fillId="0" borderId="30" xfId="0" applyNumberFormat="1" applyFont="1" applyBorder="1" applyAlignment="1">
      <alignment horizontal="center" vertical="top" wrapText="1"/>
    </xf>
    <xf numFmtId="0" fontId="5" fillId="0" borderId="30" xfId="0" applyFont="1" applyBorder="1" applyAlignment="1">
      <alignment vertical="top" wrapText="1"/>
    </xf>
    <xf numFmtId="165" fontId="3" fillId="3" borderId="30" xfId="0" applyNumberFormat="1" applyFont="1" applyFill="1" applyBorder="1" applyAlignment="1">
      <alignment horizontal="center" vertical="top" wrapText="1"/>
    </xf>
    <xf numFmtId="0" fontId="11" fillId="0" borderId="31" xfId="0" applyFont="1" applyBorder="1" applyAlignment="1">
      <alignment vertical="top" wrapText="1"/>
    </xf>
    <xf numFmtId="164" fontId="3" fillId="3" borderId="31" xfId="0" applyNumberFormat="1" applyFont="1" applyFill="1" applyBorder="1" applyAlignment="1">
      <alignment horizontal="center" vertical="top" wrapText="1"/>
    </xf>
    <xf numFmtId="164" fontId="11" fillId="3" borderId="31" xfId="0" applyNumberFormat="1" applyFont="1" applyFill="1" applyBorder="1" applyAlignment="1">
      <alignment horizontal="center" vertical="top" wrapText="1"/>
    </xf>
    <xf numFmtId="0" fontId="3" fillId="0" borderId="31" xfId="0" applyFont="1" applyBorder="1" applyAlignment="1">
      <alignment horizontal="center" vertical="top" wrapText="1"/>
    </xf>
    <xf numFmtId="164" fontId="25" fillId="0" borderId="31" xfId="0" applyNumberFormat="1" applyFont="1" applyBorder="1" applyAlignment="1">
      <alignment vertical="top"/>
    </xf>
    <xf numFmtId="0" fontId="3" fillId="0" borderId="31" xfId="0" applyFont="1" applyBorder="1"/>
    <xf numFmtId="0" fontId="5" fillId="0" borderId="31" xfId="0" applyFont="1" applyBorder="1" applyAlignment="1">
      <alignment vertical="top" wrapText="1"/>
    </xf>
    <xf numFmtId="164" fontId="25" fillId="0" borderId="2" xfId="0" applyNumberFormat="1" applyFont="1" applyBorder="1" applyAlignment="1">
      <alignment vertical="top"/>
    </xf>
    <xf numFmtId="0" fontId="3" fillId="0" borderId="2" xfId="0" applyFont="1" applyBorder="1"/>
    <xf numFmtId="165" fontId="11" fillId="0" borderId="1" xfId="0" applyNumberFormat="1" applyFont="1" applyBorder="1" applyAlignment="1">
      <alignment horizontal="center" vertical="top" wrapText="1"/>
    </xf>
    <xf numFmtId="165" fontId="3" fillId="0" borderId="1" xfId="0" applyNumberFormat="1" applyFont="1" applyBorder="1"/>
    <xf numFmtId="0" fontId="11" fillId="3" borderId="30" xfId="0" applyFont="1" applyFill="1" applyBorder="1" applyAlignment="1">
      <alignment horizontal="center" vertical="top" wrapText="1"/>
    </xf>
    <xf numFmtId="2" fontId="11" fillId="3" borderId="30" xfId="0" applyNumberFormat="1" applyFont="1" applyFill="1" applyBorder="1" applyAlignment="1">
      <alignment horizontal="center" vertical="top" wrapText="1"/>
    </xf>
    <xf numFmtId="165" fontId="16" fillId="3" borderId="31" xfId="0" applyNumberFormat="1" applyFont="1" applyFill="1" applyBorder="1" applyAlignment="1">
      <alignment horizontal="center" vertical="top" wrapText="1"/>
    </xf>
    <xf numFmtId="0" fontId="1" fillId="3" borderId="30" xfId="0" applyFont="1" applyFill="1" applyBorder="1" applyAlignment="1">
      <alignment vertical="top" wrapText="1"/>
    </xf>
    <xf numFmtId="0" fontId="3" fillId="3" borderId="31" xfId="0" applyFont="1" applyFill="1" applyBorder="1" applyAlignment="1">
      <alignment vertical="top" wrapText="1"/>
    </xf>
    <xf numFmtId="0" fontId="3" fillId="3" borderId="7" xfId="0" applyFont="1" applyFill="1" applyBorder="1" applyAlignment="1">
      <alignment horizontal="center" vertical="top" wrapText="1"/>
    </xf>
    <xf numFmtId="165" fontId="16" fillId="0" borderId="2" xfId="0" applyNumberFormat="1" applyFont="1" applyBorder="1" applyAlignment="1">
      <alignment horizontal="center" vertical="top" wrapText="1"/>
    </xf>
    <xf numFmtId="165" fontId="2" fillId="0" borderId="30" xfId="0" applyNumberFormat="1" applyFont="1" applyBorder="1" applyAlignment="1">
      <alignment horizontal="center" vertical="top" wrapText="1"/>
    </xf>
    <xf numFmtId="0" fontId="3" fillId="3" borderId="30" xfId="0" applyFont="1" applyFill="1" applyBorder="1" applyAlignment="1">
      <alignment horizontal="center" vertical="top" wrapText="1"/>
    </xf>
    <xf numFmtId="0" fontId="3" fillId="3" borderId="2" xfId="0" applyFont="1" applyFill="1" applyBorder="1" applyAlignment="1">
      <alignment vertical="top" wrapText="1"/>
    </xf>
    <xf numFmtId="165" fontId="3" fillId="0" borderId="2" xfId="0" applyNumberFormat="1" applyFont="1" applyBorder="1" applyAlignment="1">
      <alignment horizontal="center" vertical="top" wrapText="1"/>
    </xf>
    <xf numFmtId="165" fontId="2" fillId="3" borderId="2" xfId="0" applyNumberFormat="1" applyFont="1" applyFill="1" applyBorder="1" applyAlignment="1">
      <alignment horizontal="center" vertical="top" wrapText="1"/>
    </xf>
    <xf numFmtId="0" fontId="1" fillId="0" borderId="3" xfId="0" applyFont="1" applyBorder="1" applyAlignment="1">
      <alignment vertical="top" wrapText="1"/>
    </xf>
    <xf numFmtId="165" fontId="2" fillId="3" borderId="30" xfId="0" applyNumberFormat="1" applyFont="1" applyFill="1" applyBorder="1" applyAlignment="1">
      <alignment horizontal="center" vertical="top" wrapText="1"/>
    </xf>
    <xf numFmtId="165" fontId="11" fillId="3" borderId="30" xfId="0" applyNumberFormat="1" applyFont="1" applyFill="1" applyBorder="1" applyAlignment="1">
      <alignment horizontal="center" vertical="top" wrapText="1"/>
    </xf>
    <xf numFmtId="0" fontId="5" fillId="0" borderId="31" xfId="0" applyFont="1" applyBorder="1" applyAlignment="1">
      <alignment horizontal="center" vertical="top" wrapText="1"/>
    </xf>
    <xf numFmtId="165" fontId="11" fillId="3" borderId="31" xfId="0" applyNumberFormat="1" applyFont="1" applyFill="1" applyBorder="1" applyAlignment="1">
      <alignment horizontal="center" vertical="top" wrapText="1"/>
    </xf>
    <xf numFmtId="0" fontId="1" fillId="0" borderId="30" xfId="0" applyFont="1" applyBorder="1" applyAlignment="1">
      <alignment vertical="top" wrapText="1"/>
    </xf>
    <xf numFmtId="0" fontId="3" fillId="0" borderId="31" xfId="0" applyFont="1" applyBorder="1" applyAlignment="1">
      <alignment vertical="top" wrapText="1"/>
    </xf>
    <xf numFmtId="0" fontId="11" fillId="3" borderId="20" xfId="0" applyFont="1" applyFill="1" applyBorder="1" applyAlignment="1">
      <alignment horizontal="center" vertical="top" wrapText="1"/>
    </xf>
    <xf numFmtId="0" fontId="3" fillId="0" borderId="31" xfId="0" applyFont="1" applyBorder="1" applyAlignment="1">
      <alignment wrapText="1"/>
    </xf>
    <xf numFmtId="164" fontId="3" fillId="3" borderId="30" xfId="0" applyNumberFormat="1" applyFont="1" applyFill="1" applyBorder="1" applyAlignment="1">
      <alignment horizontal="center" vertical="top" wrapText="1"/>
    </xf>
    <xf numFmtId="164" fontId="3" fillId="0" borderId="30" xfId="0" applyNumberFormat="1" applyFont="1" applyBorder="1" applyAlignment="1">
      <alignment vertical="top"/>
    </xf>
    <xf numFmtId="0" fontId="3" fillId="0" borderId="30" xfId="0" applyFont="1" applyBorder="1"/>
    <xf numFmtId="164" fontId="3" fillId="0" borderId="31" xfId="0" applyNumberFormat="1" applyFont="1" applyBorder="1" applyAlignment="1">
      <alignment vertical="top"/>
    </xf>
    <xf numFmtId="0" fontId="11" fillId="3" borderId="1" xfId="0" applyFont="1" applyFill="1" applyBorder="1" applyAlignment="1">
      <alignment horizontal="left" vertical="top" wrapText="1"/>
    </xf>
    <xf numFmtId="3" fontId="11" fillId="3" borderId="1" xfId="0" applyNumberFormat="1" applyFont="1" applyFill="1" applyBorder="1" applyAlignment="1">
      <alignment horizontal="center" vertical="top" wrapText="1"/>
    </xf>
    <xf numFmtId="3" fontId="11"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0" fontId="11" fillId="3" borderId="31" xfId="0" applyFont="1" applyFill="1" applyBorder="1" applyAlignment="1">
      <alignment horizontal="center" vertical="top" wrapText="1"/>
    </xf>
    <xf numFmtId="0" fontId="11" fillId="3" borderId="2" xfId="0" applyFont="1" applyFill="1" applyBorder="1" applyAlignment="1">
      <alignment horizontal="center" vertical="top" wrapText="1"/>
    </xf>
    <xf numFmtId="165" fontId="11" fillId="3" borderId="2" xfId="0" applyNumberFormat="1" applyFont="1" applyFill="1" applyBorder="1" applyAlignment="1">
      <alignment horizontal="center" vertical="top" wrapText="1"/>
    </xf>
    <xf numFmtId="0" fontId="2" fillId="3" borderId="30" xfId="0" applyFont="1" applyFill="1" applyBorder="1" applyAlignment="1">
      <alignment vertical="top" wrapText="1"/>
    </xf>
    <xf numFmtId="0" fontId="5" fillId="3" borderId="30" xfId="0" applyFont="1" applyFill="1" applyBorder="1" applyAlignment="1">
      <alignment horizontal="center" vertical="top" wrapText="1"/>
    </xf>
    <xf numFmtId="0" fontId="5" fillId="3" borderId="21" xfId="0" applyFont="1" applyFill="1" applyBorder="1" applyAlignment="1">
      <alignment horizontal="center" vertical="top" wrapText="1"/>
    </xf>
    <xf numFmtId="0" fontId="11" fillId="3" borderId="31" xfId="0" applyFont="1" applyFill="1" applyBorder="1" applyAlignment="1">
      <alignment vertical="top" wrapText="1"/>
    </xf>
    <xf numFmtId="0" fontId="6" fillId="3" borderId="31" xfId="0" applyFont="1" applyFill="1" applyBorder="1" applyAlignment="1">
      <alignment horizontal="center" vertical="top" wrapText="1"/>
    </xf>
    <xf numFmtId="0" fontId="3" fillId="3" borderId="2" xfId="0" applyFont="1" applyFill="1" applyBorder="1" applyAlignment="1">
      <alignment horizontal="center" vertical="top" wrapText="1"/>
    </xf>
    <xf numFmtId="0" fontId="1" fillId="6" borderId="3" xfId="0" applyFont="1" applyFill="1" applyBorder="1" applyAlignment="1">
      <alignment vertical="top" wrapText="1"/>
    </xf>
    <xf numFmtId="164" fontId="1" fillId="6" borderId="3" xfId="0" applyNumberFormat="1" applyFont="1" applyFill="1" applyBorder="1" applyAlignment="1">
      <alignment horizontal="center" vertical="top" wrapText="1"/>
    </xf>
    <xf numFmtId="164" fontId="3" fillId="0" borderId="30" xfId="0" applyNumberFormat="1" applyFont="1" applyBorder="1" applyAlignment="1">
      <alignment horizontal="center" vertical="top" wrapText="1"/>
    </xf>
    <xf numFmtId="0" fontId="3" fillId="3" borderId="17" xfId="0" applyFont="1" applyFill="1" applyBorder="1" applyAlignment="1">
      <alignment horizontal="center" vertical="top" wrapText="1"/>
    </xf>
    <xf numFmtId="164" fontId="3" fillId="0" borderId="31" xfId="0" applyNumberFormat="1" applyFont="1" applyBorder="1" applyAlignment="1">
      <alignment horizontal="center" vertical="top" wrapText="1"/>
    </xf>
    <xf numFmtId="0" fontId="3" fillId="0" borderId="2" xfId="0" applyFont="1" applyBorder="1" applyAlignment="1">
      <alignment vertical="top" wrapText="1"/>
    </xf>
    <xf numFmtId="0" fontId="25" fillId="0" borderId="16" xfId="0" applyFont="1" applyBorder="1" applyAlignment="1">
      <alignment vertical="top"/>
    </xf>
    <xf numFmtId="0" fontId="3" fillId="0" borderId="16" xfId="0" applyFont="1" applyBorder="1"/>
    <xf numFmtId="164" fontId="3" fillId="0" borderId="16" xfId="0" applyNumberFormat="1" applyFont="1" applyBorder="1"/>
    <xf numFmtId="0" fontId="3" fillId="0" borderId="1" xfId="0" applyFont="1" applyBorder="1" applyAlignment="1">
      <alignment vertical="top"/>
    </xf>
    <xf numFmtId="164" fontId="3" fillId="0" borderId="1" xfId="0" applyNumberFormat="1" applyFont="1" applyBorder="1"/>
    <xf numFmtId="0" fontId="1" fillId="6" borderId="30" xfId="0" applyFont="1" applyFill="1" applyBorder="1" applyAlignment="1">
      <alignment vertical="top" wrapText="1"/>
    </xf>
    <xf numFmtId="164" fontId="1" fillId="6" borderId="30" xfId="0" applyNumberFormat="1" applyFont="1" applyFill="1" applyBorder="1" applyAlignment="1">
      <alignment horizontal="center" vertical="top" wrapText="1"/>
    </xf>
    <xf numFmtId="0" fontId="3" fillId="0" borderId="30" xfId="0" applyFont="1" applyBorder="1" applyAlignment="1">
      <alignment vertical="top"/>
    </xf>
    <xf numFmtId="0" fontId="3" fillId="0" borderId="31" xfId="0" applyFont="1" applyBorder="1" applyAlignment="1">
      <alignment vertical="top"/>
    </xf>
    <xf numFmtId="0" fontId="3" fillId="6" borderId="30" xfId="0" applyFont="1" applyFill="1" applyBorder="1" applyAlignment="1">
      <alignment vertical="top"/>
    </xf>
    <xf numFmtId="0" fontId="3" fillId="6" borderId="30" xfId="0" applyFont="1" applyFill="1" applyBorder="1"/>
    <xf numFmtId="164" fontId="3" fillId="6" borderId="30" xfId="0" applyNumberFormat="1" applyFont="1" applyFill="1" applyBorder="1"/>
    <xf numFmtId="0" fontId="3" fillId="6" borderId="1" xfId="0" applyFont="1" applyFill="1" applyBorder="1" applyAlignment="1">
      <alignment vertical="top"/>
    </xf>
    <xf numFmtId="0" fontId="3" fillId="6" borderId="1" xfId="0" applyFont="1" applyFill="1" applyBorder="1"/>
    <xf numFmtId="0" fontId="1" fillId="3" borderId="2" xfId="0" applyFont="1" applyFill="1" applyBorder="1" applyAlignment="1">
      <alignment vertical="top"/>
    </xf>
    <xf numFmtId="164" fontId="7" fillId="0" borderId="2" xfId="0" applyNumberFormat="1" applyFont="1" applyBorder="1" applyAlignment="1">
      <alignment horizontal="center" vertical="top" wrapText="1"/>
    </xf>
    <xf numFmtId="0" fontId="3" fillId="0" borderId="2" xfId="0" applyFont="1" applyBorder="1" applyAlignment="1">
      <alignment vertical="top"/>
    </xf>
    <xf numFmtId="164" fontId="1" fillId="4" borderId="23" xfId="0" applyNumberFormat="1" applyFont="1" applyFill="1" applyBorder="1" applyAlignment="1">
      <alignment horizontal="center" vertical="top" wrapText="1"/>
    </xf>
    <xf numFmtId="0" fontId="3" fillId="4" borderId="23" xfId="0" applyFont="1" applyFill="1" applyBorder="1" applyAlignment="1">
      <alignment vertical="top"/>
    </xf>
    <xf numFmtId="0" fontId="3" fillId="4" borderId="23" xfId="0" applyFont="1" applyFill="1" applyBorder="1"/>
    <xf numFmtId="164" fontId="1" fillId="9" borderId="30" xfId="0" applyNumberFormat="1" applyFont="1" applyFill="1" applyBorder="1" applyAlignment="1">
      <alignment horizontal="center" vertical="top" wrapText="1"/>
    </xf>
    <xf numFmtId="0" fontId="1" fillId="9" borderId="30" xfId="0" applyFont="1" applyFill="1" applyBorder="1" applyAlignment="1">
      <alignment vertical="top" wrapText="1"/>
    </xf>
    <xf numFmtId="0" fontId="2" fillId="10" borderId="20" xfId="0" applyFont="1" applyFill="1" applyBorder="1" applyAlignment="1">
      <alignment horizontal="center" vertical="top" wrapText="1"/>
    </xf>
    <xf numFmtId="0" fontId="1" fillId="9" borderId="31" xfId="0" applyFont="1" applyFill="1" applyBorder="1" applyAlignment="1">
      <alignment vertical="top" wrapText="1"/>
    </xf>
    <xf numFmtId="0" fontId="2" fillId="10" borderId="15" xfId="0" applyFont="1" applyFill="1" applyBorder="1" applyAlignment="1">
      <alignment horizontal="center" vertical="top" wrapText="1"/>
    </xf>
    <xf numFmtId="0" fontId="7" fillId="9" borderId="2" xfId="0" applyFont="1" applyFill="1" applyBorder="1" applyAlignment="1">
      <alignment vertical="top" wrapText="1"/>
    </xf>
    <xf numFmtId="164" fontId="1" fillId="9" borderId="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wrapText="1"/>
    </xf>
    <xf numFmtId="0" fontId="1" fillId="5" borderId="17" xfId="0" applyFont="1" applyFill="1" applyBorder="1" applyAlignment="1">
      <alignment vertical="top" wrapText="1"/>
    </xf>
    <xf numFmtId="164" fontId="1" fillId="5" borderId="17" xfId="0" applyNumberFormat="1" applyFont="1" applyFill="1" applyBorder="1" applyAlignment="1">
      <alignment horizontal="center" vertical="top" wrapText="1"/>
    </xf>
    <xf numFmtId="0" fontId="3" fillId="5" borderId="17" xfId="0" applyFont="1" applyFill="1" applyBorder="1" applyAlignment="1">
      <alignment vertical="top"/>
    </xf>
    <xf numFmtId="0" fontId="3" fillId="5" borderId="17" xfId="0" applyFont="1" applyFill="1" applyBorder="1"/>
    <xf numFmtId="0" fontId="11" fillId="3" borderId="1" xfId="0" applyFont="1" applyFill="1" applyBorder="1" applyAlignment="1">
      <alignment horizontal="center" vertical="top"/>
    </xf>
    <xf numFmtId="0" fontId="25" fillId="0" borderId="1" xfId="0" applyFont="1" applyBorder="1" applyAlignment="1">
      <alignment vertical="top"/>
    </xf>
    <xf numFmtId="0" fontId="25" fillId="0" borderId="31" xfId="0" applyFont="1" applyBorder="1" applyAlignment="1">
      <alignment vertical="top"/>
    </xf>
    <xf numFmtId="0" fontId="22" fillId="3" borderId="30" xfId="0" applyFont="1" applyFill="1" applyBorder="1" applyAlignment="1">
      <alignment vertical="top" wrapText="1"/>
    </xf>
    <xf numFmtId="0" fontId="3" fillId="0" borderId="30" xfId="0" applyFont="1" applyBorder="1" applyAlignment="1">
      <alignment vertical="top" wrapText="1"/>
    </xf>
    <xf numFmtId="165" fontId="11" fillId="3" borderId="28" xfId="0" applyNumberFormat="1" applyFont="1" applyFill="1" applyBorder="1" applyAlignment="1">
      <alignment horizontal="center" vertical="top" wrapText="1"/>
    </xf>
    <xf numFmtId="0" fontId="11" fillId="3" borderId="39" xfId="0" applyFont="1" applyFill="1" applyBorder="1" applyAlignment="1">
      <alignment horizontal="center" vertical="top" wrapText="1"/>
    </xf>
    <xf numFmtId="0" fontId="22" fillId="3" borderId="17" xfId="0" applyFont="1" applyFill="1" applyBorder="1" applyAlignment="1">
      <alignment vertical="top" wrapText="1"/>
    </xf>
    <xf numFmtId="165" fontId="11" fillId="3" borderId="39" xfId="0" applyNumberFormat="1" applyFont="1" applyFill="1" applyBorder="1" applyAlignment="1">
      <alignment horizontal="center" vertical="top" wrapText="1"/>
    </xf>
    <xf numFmtId="0" fontId="11" fillId="0" borderId="30" xfId="0" applyFont="1" applyBorder="1" applyAlignment="1">
      <alignment horizontal="center" vertical="top" wrapText="1"/>
    </xf>
    <xf numFmtId="0" fontId="5" fillId="3" borderId="31" xfId="0" applyFont="1" applyFill="1" applyBorder="1" applyAlignment="1">
      <alignment vertical="top" wrapText="1"/>
    </xf>
    <xf numFmtId="0" fontId="11" fillId="3" borderId="3" xfId="0" applyFont="1" applyFill="1" applyBorder="1" applyAlignment="1">
      <alignment horizontal="center" vertical="top" wrapText="1"/>
    </xf>
    <xf numFmtId="3" fontId="7" fillId="3" borderId="17" xfId="0" applyNumberFormat="1" applyFont="1" applyFill="1" applyBorder="1" applyAlignment="1">
      <alignment horizontal="left" vertical="top" wrapText="1"/>
    </xf>
    <xf numFmtId="0" fontId="18" fillId="3" borderId="30"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41" xfId="0" applyFont="1" applyFill="1" applyBorder="1" applyAlignment="1">
      <alignment horizontal="center" vertical="top" wrapText="1"/>
    </xf>
    <xf numFmtId="0" fontId="5" fillId="3" borderId="42" xfId="0" applyFont="1" applyFill="1" applyBorder="1" applyAlignment="1">
      <alignment horizontal="center" vertical="top" wrapText="1"/>
    </xf>
    <xf numFmtId="0" fontId="5" fillId="3" borderId="43" xfId="0" applyFont="1" applyFill="1" applyBorder="1" applyAlignment="1">
      <alignment horizontal="center" vertical="top" wrapText="1"/>
    </xf>
    <xf numFmtId="0" fontId="5" fillId="3" borderId="39" xfId="0" applyFont="1" applyFill="1" applyBorder="1" applyAlignment="1">
      <alignment horizontal="center" vertical="top" wrapText="1"/>
    </xf>
    <xf numFmtId="0" fontId="7" fillId="7" borderId="1" xfId="0" applyFont="1" applyFill="1" applyBorder="1" applyAlignment="1">
      <alignment vertical="top" wrapText="1"/>
    </xf>
    <xf numFmtId="0" fontId="11" fillId="3" borderId="2" xfId="0" applyFont="1" applyFill="1" applyBorder="1" applyAlignment="1">
      <alignment vertical="top" wrapText="1"/>
    </xf>
    <xf numFmtId="165" fontId="11" fillId="3" borderId="5" xfId="0" applyNumberFormat="1" applyFont="1" applyFill="1" applyBorder="1" applyAlignment="1">
      <alignment horizontal="center" vertical="top" wrapText="1"/>
    </xf>
    <xf numFmtId="0" fontId="5" fillId="3" borderId="8" xfId="0" applyFont="1" applyFill="1" applyBorder="1" applyAlignment="1">
      <alignment horizontal="center" vertical="top" wrapText="1"/>
    </xf>
    <xf numFmtId="0" fontId="7" fillId="0" borderId="31" xfId="0" applyFont="1" applyBorder="1" applyAlignment="1">
      <alignment vertical="top" wrapText="1"/>
    </xf>
    <xf numFmtId="164" fontId="7" fillId="0" borderId="31" xfId="0" applyNumberFormat="1" applyFont="1" applyBorder="1" applyAlignment="1">
      <alignment horizontal="center" vertical="top" wrapText="1"/>
    </xf>
    <xf numFmtId="0" fontId="1" fillId="4" borderId="24" xfId="0" applyFont="1" applyFill="1" applyBorder="1" applyAlignment="1">
      <alignment vertical="top" wrapText="1"/>
    </xf>
    <xf numFmtId="164" fontId="6" fillId="4" borderId="23" xfId="0" applyNumberFormat="1" applyFont="1" applyFill="1" applyBorder="1" applyAlignment="1">
      <alignment horizontal="center" vertical="top" wrapText="1"/>
    </xf>
    <xf numFmtId="0" fontId="7" fillId="5" borderId="23" xfId="0" applyFont="1" applyFill="1" applyBorder="1" applyAlignment="1">
      <alignment vertical="top" wrapText="1"/>
    </xf>
    <xf numFmtId="0" fontId="3" fillId="5" borderId="26" xfId="0" applyFont="1" applyFill="1" applyBorder="1" applyAlignment="1">
      <alignment vertical="top"/>
    </xf>
    <xf numFmtId="0" fontId="3" fillId="5" borderId="26" xfId="0" applyFont="1" applyFill="1" applyBorder="1"/>
    <xf numFmtId="165" fontId="7" fillId="9" borderId="1" xfId="0" applyNumberFormat="1" applyFont="1" applyFill="1" applyBorder="1" applyAlignment="1">
      <alignment horizontal="center" vertical="top"/>
    </xf>
    <xf numFmtId="0" fontId="7" fillId="9" borderId="1" xfId="0" applyFont="1" applyFill="1" applyBorder="1" applyAlignment="1">
      <alignment horizontal="center" vertical="top" wrapText="1"/>
    </xf>
    <xf numFmtId="164" fontId="6" fillId="9" borderId="30" xfId="0" applyNumberFormat="1" applyFont="1" applyFill="1" applyBorder="1" applyAlignment="1">
      <alignment horizontal="center" vertical="top" wrapText="1"/>
    </xf>
    <xf numFmtId="165" fontId="1" fillId="9" borderId="30" xfId="0" applyNumberFormat="1" applyFont="1" applyFill="1" applyBorder="1" applyAlignment="1">
      <alignment horizontal="center" vertical="top" wrapText="1"/>
    </xf>
    <xf numFmtId="164" fontId="6" fillId="9" borderId="31" xfId="0" applyNumberFormat="1" applyFont="1" applyFill="1" applyBorder="1" applyAlignment="1">
      <alignment horizontal="center" vertical="top" wrapText="1"/>
    </xf>
    <xf numFmtId="165" fontId="7" fillId="9" borderId="31" xfId="0" applyNumberFormat="1" applyFont="1" applyFill="1" applyBorder="1" applyAlignment="1">
      <alignment horizontal="center" vertical="top"/>
    </xf>
    <xf numFmtId="3" fontId="7" fillId="3" borderId="17" xfId="0" applyNumberFormat="1" applyFont="1" applyFill="1" applyBorder="1" applyAlignment="1">
      <alignment vertical="top" wrapText="1"/>
    </xf>
    <xf numFmtId="164" fontId="1" fillId="3" borderId="3" xfId="0" applyNumberFormat="1" applyFont="1" applyFill="1" applyBorder="1" applyAlignment="1">
      <alignment horizontal="center" vertical="top" wrapText="1"/>
    </xf>
    <xf numFmtId="0" fontId="3" fillId="3" borderId="31" xfId="0" applyFont="1" applyFill="1" applyBorder="1" applyAlignment="1">
      <alignment horizontal="center" vertical="top" wrapText="1"/>
    </xf>
    <xf numFmtId="0" fontId="7" fillId="3" borderId="30" xfId="0" applyFont="1" applyFill="1" applyBorder="1" applyAlignment="1">
      <alignment horizontal="left" vertical="top" wrapText="1"/>
    </xf>
    <xf numFmtId="0" fontId="6" fillId="3" borderId="31" xfId="0" applyFont="1" applyFill="1" applyBorder="1" applyAlignment="1">
      <alignment vertical="top"/>
    </xf>
    <xf numFmtId="164" fontId="3" fillId="0" borderId="31" xfId="0" applyNumberFormat="1" applyFont="1" applyBorder="1"/>
    <xf numFmtId="164" fontId="1" fillId="3" borderId="30" xfId="0" applyNumberFormat="1" applyFont="1" applyFill="1" applyBorder="1" applyAlignment="1">
      <alignment horizontal="center" vertical="top" wrapText="1"/>
    </xf>
    <xf numFmtId="0" fontId="6" fillId="0" borderId="1" xfId="0" applyFont="1" applyBorder="1"/>
    <xf numFmtId="0" fontId="5" fillId="3" borderId="20" xfId="0" applyFont="1" applyFill="1" applyBorder="1" applyAlignment="1">
      <alignment horizontal="center" vertical="top" wrapText="1"/>
    </xf>
    <xf numFmtId="165" fontId="11" fillId="3" borderId="3" xfId="0" applyNumberFormat="1" applyFont="1" applyFill="1" applyBorder="1" applyAlignment="1">
      <alignment horizontal="center" vertical="top" wrapText="1"/>
    </xf>
    <xf numFmtId="0" fontId="5" fillId="3" borderId="28" xfId="0" applyFont="1" applyFill="1" applyBorder="1" applyAlignment="1">
      <alignment horizontal="center" vertical="top" wrapText="1"/>
    </xf>
    <xf numFmtId="0" fontId="1" fillId="6" borderId="50" xfId="0" applyFont="1" applyFill="1" applyBorder="1" applyAlignment="1">
      <alignment vertical="top" wrapText="1"/>
    </xf>
    <xf numFmtId="164" fontId="1" fillId="6" borderId="50" xfId="0" applyNumberFormat="1" applyFont="1" applyFill="1" applyBorder="1" applyAlignment="1">
      <alignment horizontal="center" vertical="top" wrapText="1"/>
    </xf>
    <xf numFmtId="0" fontId="3" fillId="6" borderId="50" xfId="0" applyFont="1" applyFill="1" applyBorder="1" applyAlignment="1">
      <alignment vertical="top"/>
    </xf>
    <xf numFmtId="0" fontId="3" fillId="6" borderId="50" xfId="0" applyFont="1" applyFill="1" applyBorder="1"/>
    <xf numFmtId="165" fontId="3" fillId="6" borderId="50" xfId="0" applyNumberFormat="1" applyFont="1" applyFill="1" applyBorder="1"/>
    <xf numFmtId="0" fontId="1" fillId="3" borderId="31" xfId="0" applyFont="1" applyFill="1" applyBorder="1" applyAlignment="1">
      <alignment vertical="top" wrapText="1"/>
    </xf>
    <xf numFmtId="0" fontId="3" fillId="0" borderId="58" xfId="0" applyFont="1" applyBorder="1"/>
    <xf numFmtId="164" fontId="3" fillId="0" borderId="58" xfId="0" applyNumberFormat="1" applyFont="1" applyBorder="1"/>
    <xf numFmtId="3" fontId="21" fillId="3" borderId="30" xfId="0" applyNumberFormat="1" applyFont="1" applyFill="1" applyBorder="1" applyAlignment="1">
      <alignment vertical="top" wrapText="1"/>
    </xf>
    <xf numFmtId="3" fontId="21" fillId="3" borderId="1" xfId="0" applyNumberFormat="1" applyFont="1" applyFill="1" applyBorder="1" applyAlignment="1">
      <alignment horizontal="center" vertical="top" wrapText="1"/>
    </xf>
    <xf numFmtId="164" fontId="3" fillId="3" borderId="1" xfId="0" applyNumberFormat="1" applyFont="1" applyFill="1" applyBorder="1" applyAlignment="1">
      <alignment vertical="top"/>
    </xf>
    <xf numFmtId="49" fontId="5" fillId="3" borderId="1" xfId="0" applyNumberFormat="1" applyFont="1" applyFill="1" applyBorder="1" applyAlignment="1">
      <alignment horizontal="center" vertical="top" wrapText="1"/>
    </xf>
    <xf numFmtId="0" fontId="3" fillId="7" borderId="61" xfId="0" applyFont="1" applyFill="1" applyBorder="1" applyAlignment="1">
      <alignment vertical="top" wrapText="1"/>
    </xf>
    <xf numFmtId="49" fontId="11" fillId="3"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wrapText="1"/>
    </xf>
    <xf numFmtId="49" fontId="5" fillId="3" borderId="31" xfId="0" applyNumberFormat="1" applyFont="1" applyFill="1" applyBorder="1" applyAlignment="1">
      <alignment horizontal="center" vertical="top" wrapText="1"/>
    </xf>
    <xf numFmtId="49" fontId="6" fillId="3" borderId="31" xfId="0" applyNumberFormat="1" applyFont="1" applyFill="1" applyBorder="1" applyAlignment="1">
      <alignment horizontal="center" vertical="top" wrapText="1"/>
    </xf>
    <xf numFmtId="3" fontId="2" fillId="3" borderId="30" xfId="0" applyNumberFormat="1" applyFont="1" applyFill="1" applyBorder="1" applyAlignment="1">
      <alignment vertical="top" wrapText="1"/>
    </xf>
    <xf numFmtId="164" fontId="15" fillId="3" borderId="1" xfId="0" applyNumberFormat="1" applyFont="1" applyFill="1" applyBorder="1" applyAlignment="1">
      <alignment horizontal="center" vertical="top" wrapText="1"/>
    </xf>
    <xf numFmtId="164" fontId="16" fillId="3" borderId="31" xfId="0" applyNumberFormat="1" applyFont="1" applyFill="1" applyBorder="1" applyAlignment="1">
      <alignment horizontal="center" vertical="top" wrapText="1"/>
    </xf>
    <xf numFmtId="0" fontId="6" fillId="3" borderId="1" xfId="0" applyFont="1" applyFill="1" applyBorder="1" applyAlignment="1">
      <alignment horizontal="center" vertical="top"/>
    </xf>
    <xf numFmtId="0" fontId="11" fillId="3" borderId="30" xfId="0" applyFont="1" applyFill="1" applyBorder="1" applyAlignment="1">
      <alignment horizontal="center" vertical="top"/>
    </xf>
    <xf numFmtId="0" fontId="29" fillId="3" borderId="30" xfId="0" applyFont="1" applyFill="1" applyBorder="1" applyAlignment="1">
      <alignment horizontal="center" vertical="top"/>
    </xf>
    <xf numFmtId="0" fontId="5" fillId="3" borderId="1" xfId="0" applyFont="1" applyFill="1" applyBorder="1" applyAlignment="1">
      <alignment horizontal="center" vertical="top"/>
    </xf>
    <xf numFmtId="164" fontId="5" fillId="3" borderId="1" xfId="0" applyNumberFormat="1" applyFont="1" applyFill="1" applyBorder="1" applyAlignment="1">
      <alignment horizontal="center" vertical="top" wrapText="1"/>
    </xf>
    <xf numFmtId="3" fontId="7" fillId="3" borderId="30" xfId="0" applyNumberFormat="1" applyFont="1" applyFill="1" applyBorder="1" applyAlignment="1">
      <alignment vertical="top" wrapText="1"/>
    </xf>
    <xf numFmtId="0" fontId="5" fillId="3" borderId="30" xfId="0" applyFont="1" applyFill="1" applyBorder="1" applyAlignment="1">
      <alignment horizontal="center" vertical="top"/>
    </xf>
    <xf numFmtId="0" fontId="5" fillId="0" borderId="1" xfId="0" applyFont="1" applyBorder="1" applyAlignment="1">
      <alignment horizontal="left" vertical="top" wrapText="1"/>
    </xf>
    <xf numFmtId="164" fontId="18" fillId="3" borderId="31" xfId="0" applyNumberFormat="1" applyFont="1" applyFill="1" applyBorder="1" applyAlignment="1">
      <alignment horizontal="center" vertical="top" wrapText="1"/>
    </xf>
    <xf numFmtId="0" fontId="19" fillId="0" borderId="1" xfId="0" applyFont="1" applyBorder="1" applyAlignment="1">
      <alignment horizontal="left" vertical="top" wrapText="1"/>
    </xf>
    <xf numFmtId="0" fontId="2" fillId="0" borderId="31" xfId="0" applyFont="1" applyBorder="1" applyAlignment="1">
      <alignment vertical="top" wrapText="1"/>
    </xf>
    <xf numFmtId="0" fontId="3" fillId="6" borderId="3" xfId="0" applyFont="1" applyFill="1" applyBorder="1" applyAlignment="1">
      <alignment vertical="top"/>
    </xf>
    <xf numFmtId="0" fontId="3" fillId="6" borderId="3" xfId="0" applyFont="1" applyFill="1" applyBorder="1"/>
    <xf numFmtId="164" fontId="3" fillId="6" borderId="3" xfId="0" applyNumberFormat="1" applyFont="1" applyFill="1" applyBorder="1"/>
    <xf numFmtId="0" fontId="3" fillId="3" borderId="1" xfId="0" applyFont="1" applyFill="1" applyBorder="1" applyAlignment="1">
      <alignment horizontal="center" vertical="top"/>
    </xf>
    <xf numFmtId="0" fontId="3" fillId="0" borderId="30" xfId="0" applyFont="1" applyBorder="1" applyAlignment="1">
      <alignment horizontal="center" vertical="top"/>
    </xf>
    <xf numFmtId="0" fontId="3" fillId="3" borderId="30" xfId="0" applyFont="1" applyFill="1" applyBorder="1" applyAlignment="1">
      <alignment horizontal="center" vertical="top"/>
    </xf>
    <xf numFmtId="165" fontId="5" fillId="3" borderId="1" xfId="0" applyNumberFormat="1" applyFont="1" applyFill="1" applyBorder="1" applyAlignment="1">
      <alignment horizontal="center" vertical="top"/>
    </xf>
    <xf numFmtId="3" fontId="11" fillId="3" borderId="1" xfId="0" applyNumberFormat="1" applyFont="1" applyFill="1" applyBorder="1" applyAlignment="1">
      <alignment horizontal="center" vertical="top"/>
    </xf>
    <xf numFmtId="3" fontId="5" fillId="3" borderId="1" xfId="0" applyNumberFormat="1" applyFont="1" applyFill="1" applyBorder="1" applyAlignment="1">
      <alignment horizontal="center" vertical="top"/>
    </xf>
    <xf numFmtId="0" fontId="2" fillId="3" borderId="20" xfId="0" applyFont="1" applyFill="1" applyBorder="1" applyAlignment="1">
      <alignment horizontal="left" vertical="top" wrapText="1"/>
    </xf>
    <xf numFmtId="0" fontId="5" fillId="3" borderId="63" xfId="0" applyFont="1" applyFill="1" applyBorder="1" applyAlignment="1">
      <alignment horizontal="center" vertical="top" wrapText="1"/>
    </xf>
    <xf numFmtId="0" fontId="5" fillId="3" borderId="64" xfId="0" applyFont="1" applyFill="1" applyBorder="1" applyAlignment="1">
      <alignment horizontal="center" vertical="top" wrapText="1"/>
    </xf>
    <xf numFmtId="0" fontId="3" fillId="0" borderId="65" xfId="0" applyFont="1" applyBorder="1" applyAlignment="1">
      <alignment vertical="top" wrapText="1"/>
    </xf>
    <xf numFmtId="164" fontId="3" fillId="3" borderId="58" xfId="0" applyNumberFormat="1" applyFont="1" applyFill="1" applyBorder="1" applyAlignment="1">
      <alignment horizontal="center" vertical="top" wrapText="1"/>
    </xf>
    <xf numFmtId="0" fontId="5" fillId="7" borderId="1" xfId="0" applyFont="1" applyFill="1" applyBorder="1" applyAlignment="1">
      <alignment horizontal="center" vertical="top"/>
    </xf>
    <xf numFmtId="0" fontId="2" fillId="3" borderId="50" xfId="0" applyFont="1" applyFill="1" applyBorder="1" applyAlignment="1">
      <alignment horizontal="left" vertical="top" wrapText="1"/>
    </xf>
    <xf numFmtId="164" fontId="3" fillId="3" borderId="50" xfId="0" applyNumberFormat="1" applyFont="1" applyFill="1" applyBorder="1" applyAlignment="1">
      <alignment horizontal="center" vertical="top" wrapText="1"/>
    </xf>
    <xf numFmtId="0" fontId="5" fillId="3" borderId="50" xfId="0" applyFont="1" applyFill="1" applyBorder="1" applyAlignment="1">
      <alignment horizontal="center" vertical="top"/>
    </xf>
    <xf numFmtId="0" fontId="18" fillId="0" borderId="1" xfId="0" applyFont="1" applyBorder="1" applyAlignment="1">
      <alignment horizontal="left" vertical="top" wrapText="1"/>
    </xf>
    <xf numFmtId="3" fontId="5" fillId="7" borderId="1" xfId="0" applyNumberFormat="1" applyFont="1" applyFill="1" applyBorder="1" applyAlignment="1">
      <alignment horizontal="center" vertical="top"/>
    </xf>
    <xf numFmtId="0" fontId="3" fillId="3" borderId="31" xfId="0" applyFont="1" applyFill="1" applyBorder="1" applyAlignment="1">
      <alignment vertical="top"/>
    </xf>
    <xf numFmtId="0" fontId="30" fillId="3" borderId="1" xfId="0" applyFont="1" applyFill="1" applyBorder="1" applyAlignment="1">
      <alignment horizontal="center" vertical="top"/>
    </xf>
    <xf numFmtId="0" fontId="6" fillId="0" borderId="31" xfId="0" applyFont="1" applyBorder="1"/>
    <xf numFmtId="0" fontId="3" fillId="0" borderId="1" xfId="0" applyFont="1" applyBorder="1" applyAlignment="1">
      <alignment wrapText="1"/>
    </xf>
    <xf numFmtId="0" fontId="1" fillId="0" borderId="31" xfId="0" applyFont="1" applyBorder="1" applyAlignment="1">
      <alignment vertical="top" wrapText="1"/>
    </xf>
    <xf numFmtId="165" fontId="3" fillId="3" borderId="30" xfId="0" applyNumberFormat="1" applyFont="1" applyFill="1" applyBorder="1" applyAlignment="1">
      <alignment horizontal="center" vertical="top"/>
    </xf>
    <xf numFmtId="0" fontId="3" fillId="3" borderId="7" xfId="0" applyFont="1" applyFill="1" applyBorder="1" applyAlignment="1">
      <alignment horizontal="center" vertical="top"/>
    </xf>
    <xf numFmtId="0" fontId="11" fillId="3" borderId="15" xfId="0" applyFont="1" applyFill="1" applyBorder="1" applyAlignment="1">
      <alignment horizontal="center" vertical="top"/>
    </xf>
    <xf numFmtId="0" fontId="3" fillId="3" borderId="15" xfId="0" applyFont="1" applyFill="1" applyBorder="1" applyAlignment="1">
      <alignment horizontal="center" vertical="top"/>
    </xf>
    <xf numFmtId="165" fontId="2" fillId="3" borderId="20"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xf>
    <xf numFmtId="164" fontId="1" fillId="0" borderId="2" xfId="0" applyNumberFormat="1" applyFont="1" applyBorder="1" applyAlignment="1">
      <alignment horizontal="center" vertical="top" wrapText="1"/>
    </xf>
    <xf numFmtId="49" fontId="7" fillId="9" borderId="1" xfId="0" applyNumberFormat="1" applyFont="1" applyFill="1" applyBorder="1" applyAlignment="1">
      <alignment horizontal="center" vertical="top"/>
    </xf>
    <xf numFmtId="0" fontId="7" fillId="9" borderId="2" xfId="0" applyFont="1" applyFill="1" applyBorder="1" applyAlignment="1">
      <alignment horizontal="center" vertical="top" wrapText="1"/>
    </xf>
    <xf numFmtId="0" fontId="7" fillId="9" borderId="9" xfId="0" applyFont="1" applyFill="1" applyBorder="1" applyAlignment="1">
      <alignment vertical="top" wrapText="1"/>
    </xf>
    <xf numFmtId="164" fontId="6" fillId="9" borderId="3" xfId="0" applyNumberFormat="1" applyFont="1" applyFill="1" applyBorder="1" applyAlignment="1">
      <alignment horizontal="center" vertical="top" wrapText="1"/>
    </xf>
    <xf numFmtId="0" fontId="7" fillId="9" borderId="18" xfId="0" applyFont="1" applyFill="1" applyBorder="1" applyAlignment="1">
      <alignment vertical="top" wrapText="1"/>
    </xf>
    <xf numFmtId="165" fontId="7" fillId="9" borderId="17" xfId="0" applyNumberFormat="1" applyFont="1" applyFill="1" applyBorder="1" applyAlignment="1">
      <alignment horizontal="center" vertical="top" wrapText="1"/>
    </xf>
    <xf numFmtId="0" fontId="7" fillId="9" borderId="45" xfId="0" applyFont="1" applyFill="1" applyBorder="1" applyAlignment="1">
      <alignment vertical="top" wrapText="1"/>
    </xf>
    <xf numFmtId="164" fontId="6" fillId="9" borderId="28" xfId="0" applyNumberFormat="1" applyFont="1" applyFill="1" applyBorder="1" applyAlignment="1">
      <alignment horizontal="center" vertical="top" wrapText="1"/>
    </xf>
    <xf numFmtId="49" fontId="7" fillId="9" borderId="31" xfId="0" applyNumberFormat="1" applyFont="1" applyFill="1" applyBorder="1" applyAlignment="1">
      <alignment horizontal="center" vertical="top"/>
    </xf>
    <xf numFmtId="0" fontId="16" fillId="3" borderId="1" xfId="0" applyFont="1" applyFill="1" applyBorder="1" applyAlignment="1">
      <alignment horizontal="center" vertical="top"/>
    </xf>
    <xf numFmtId="0" fontId="16" fillId="3" borderId="30" xfId="0" applyFont="1" applyFill="1" applyBorder="1" applyAlignment="1">
      <alignment horizontal="center" vertical="top"/>
    </xf>
    <xf numFmtId="0" fontId="1" fillId="5" borderId="66" xfId="0" applyFont="1" applyFill="1" applyBorder="1" applyAlignment="1">
      <alignment horizontal="center" vertical="top" wrapText="1"/>
    </xf>
    <xf numFmtId="0" fontId="5" fillId="3" borderId="20" xfId="0" applyFont="1" applyFill="1" applyBorder="1" applyAlignment="1">
      <alignment vertical="top" wrapText="1"/>
    </xf>
    <xf numFmtId="0" fontId="5" fillId="3" borderId="6" xfId="0" applyFont="1" applyFill="1" applyBorder="1" applyAlignment="1">
      <alignment vertical="top" wrapText="1"/>
    </xf>
    <xf numFmtId="0" fontId="1" fillId="0" borderId="46" xfId="0" applyFont="1" applyBorder="1" applyAlignment="1">
      <alignment horizontal="center" vertical="top" wrapText="1"/>
    </xf>
    <xf numFmtId="0" fontId="7" fillId="3" borderId="6" xfId="0" applyFont="1" applyFill="1" applyBorder="1" applyAlignment="1">
      <alignment horizontal="center" vertical="top" wrapText="1"/>
    </xf>
    <xf numFmtId="0" fontId="7" fillId="0" borderId="6" xfId="0" applyFont="1" applyBorder="1" applyAlignment="1">
      <alignment horizontal="center" vertical="top" wrapText="1"/>
    </xf>
    <xf numFmtId="0" fontId="7" fillId="6" borderId="6"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0" borderId="6" xfId="0" applyFont="1" applyBorder="1" applyAlignment="1">
      <alignment horizontal="center" vertical="top" wrapText="1"/>
    </xf>
    <xf numFmtId="164" fontId="3" fillId="0" borderId="35" xfId="0" applyNumberFormat="1" applyFont="1" applyBorder="1" applyAlignment="1">
      <alignment horizontal="center" vertical="top" wrapText="1"/>
    </xf>
    <xf numFmtId="164" fontId="3" fillId="3" borderId="35"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wrapText="1"/>
    </xf>
    <xf numFmtId="164" fontId="7" fillId="3" borderId="35" xfId="0" applyNumberFormat="1" applyFont="1" applyFill="1" applyBorder="1" applyAlignment="1">
      <alignment horizontal="center" vertical="top" wrapText="1"/>
    </xf>
    <xf numFmtId="164" fontId="7" fillId="0" borderId="35" xfId="0" applyNumberFormat="1" applyFont="1" applyBorder="1" applyAlignment="1">
      <alignment horizontal="center" vertical="top" wrapText="1"/>
    </xf>
    <xf numFmtId="0" fontId="2" fillId="0" borderId="1" xfId="0" applyFont="1" applyBorder="1" applyAlignment="1">
      <alignment horizontal="left" vertical="top" wrapText="1"/>
    </xf>
    <xf numFmtId="164" fontId="7" fillId="6" borderId="35" xfId="0" applyNumberFormat="1" applyFont="1" applyFill="1" applyBorder="1" applyAlignment="1">
      <alignment horizontal="center" vertical="top" wrapText="1"/>
    </xf>
    <xf numFmtId="164" fontId="26" fillId="3" borderId="1" xfId="0" applyNumberFormat="1" applyFont="1" applyFill="1" applyBorder="1" applyAlignment="1">
      <alignment horizontal="center" vertical="top" wrapText="1"/>
    </xf>
    <xf numFmtId="164" fontId="26" fillId="3" borderId="35" xfId="0" applyNumberFormat="1" applyFont="1" applyFill="1" applyBorder="1" applyAlignment="1">
      <alignment horizontal="center" vertical="top" wrapText="1"/>
    </xf>
    <xf numFmtId="164" fontId="3" fillId="6" borderId="1" xfId="0" applyNumberFormat="1" applyFont="1" applyFill="1" applyBorder="1" applyAlignment="1">
      <alignment vertical="top"/>
    </xf>
    <xf numFmtId="164" fontId="1" fillId="5" borderId="25"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3" fillId="0" borderId="21" xfId="0" applyNumberFormat="1" applyFont="1" applyBorder="1" applyAlignment="1">
      <alignment horizontal="center" vertical="top" wrapText="1"/>
    </xf>
    <xf numFmtId="164" fontId="3" fillId="3" borderId="32" xfId="0" applyNumberFormat="1" applyFont="1" applyFill="1" applyBorder="1" applyAlignment="1">
      <alignment horizontal="center" vertical="top" wrapText="1"/>
    </xf>
    <xf numFmtId="0" fontId="7" fillId="3" borderId="20" xfId="0" applyFont="1" applyFill="1" applyBorder="1" applyAlignment="1">
      <alignment horizontal="left" vertical="top" wrapText="1"/>
    </xf>
    <xf numFmtId="0" fontId="11" fillId="0" borderId="46" xfId="0" applyFont="1" applyBorder="1" applyAlignment="1">
      <alignment vertical="top" wrapText="1"/>
    </xf>
    <xf numFmtId="0" fontId="8" fillId="2" borderId="66" xfId="0" applyFont="1" applyFill="1" applyBorder="1" applyAlignment="1">
      <alignment horizontal="center" vertical="center" wrapText="1"/>
    </xf>
    <xf numFmtId="0" fontId="1" fillId="4" borderId="40" xfId="0" applyFont="1" applyFill="1" applyBorder="1" applyAlignment="1">
      <alignment horizontal="center" vertical="top" wrapText="1"/>
    </xf>
    <xf numFmtId="0" fontId="7" fillId="10" borderId="20" xfId="0" applyFont="1" applyFill="1" applyBorder="1" applyAlignment="1">
      <alignment horizontal="left" vertical="top" wrapText="1"/>
    </xf>
    <xf numFmtId="0" fontId="7" fillId="10" borderId="46" xfId="0" applyFont="1" applyFill="1" applyBorder="1" applyAlignment="1">
      <alignment vertical="top" wrapText="1"/>
    </xf>
    <xf numFmtId="0" fontId="1" fillId="5" borderId="15" xfId="0" applyFont="1" applyFill="1" applyBorder="1" applyAlignment="1">
      <alignment horizontal="center" vertical="top" wrapText="1"/>
    </xf>
    <xf numFmtId="0" fontId="5" fillId="0" borderId="20" xfId="0" applyFont="1" applyBorder="1" applyAlignment="1">
      <alignment vertical="top" wrapText="1"/>
    </xf>
    <xf numFmtId="0" fontId="3" fillId="0" borderId="6" xfId="0" applyFont="1" applyBorder="1" applyAlignment="1">
      <alignment horizontal="center" vertical="top" wrapText="1"/>
    </xf>
    <xf numFmtId="0" fontId="3" fillId="0" borderId="10" xfId="0" applyFont="1" applyBorder="1" applyAlignment="1">
      <alignment horizontal="center" vertical="top" wrapText="1"/>
    </xf>
    <xf numFmtId="164" fontId="5" fillId="3" borderId="6" xfId="0" applyNumberFormat="1" applyFont="1" applyFill="1" applyBorder="1" applyAlignment="1">
      <alignment horizontal="left" vertical="top" wrapText="1"/>
    </xf>
    <xf numFmtId="3" fontId="5" fillId="3" borderId="20" xfId="0" applyNumberFormat="1" applyFont="1" applyFill="1" applyBorder="1" applyAlignment="1">
      <alignment horizontal="left" vertical="top" wrapText="1"/>
    </xf>
    <xf numFmtId="0" fontId="18" fillId="3" borderId="6" xfId="0" applyFont="1" applyFill="1" applyBorder="1" applyAlignment="1">
      <alignment horizontal="left" vertical="top" wrapText="1"/>
    </xf>
    <xf numFmtId="0" fontId="3" fillId="0" borderId="46" xfId="0" applyFont="1" applyBorder="1" applyAlignment="1">
      <alignment horizontal="center" vertical="top" wrapText="1"/>
    </xf>
    <xf numFmtId="164" fontId="11" fillId="3" borderId="20" xfId="0" applyNumberFormat="1" applyFont="1" applyFill="1" applyBorder="1" applyAlignment="1">
      <alignment horizontal="left" vertical="top" wrapText="1"/>
    </xf>
    <xf numFmtId="0" fontId="3" fillId="3" borderId="20" xfId="0" applyFont="1" applyFill="1" applyBorder="1" applyAlignment="1">
      <alignment horizontal="center" vertical="top" wrapText="1"/>
    </xf>
    <xf numFmtId="0" fontId="1" fillId="0" borderId="20" xfId="0" applyFont="1" applyBorder="1" applyAlignment="1">
      <alignment horizontal="center" vertical="top" wrapText="1"/>
    </xf>
    <xf numFmtId="0" fontId="1" fillId="0" borderId="10" xfId="0" applyFont="1" applyBorder="1" applyAlignment="1">
      <alignment horizontal="center" vertical="top" wrapText="1"/>
    </xf>
    <xf numFmtId="3" fontId="5" fillId="3" borderId="6" xfId="0" applyNumberFormat="1"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67" xfId="0" applyFont="1" applyFill="1" applyBorder="1" applyAlignment="1">
      <alignment horizontal="left" vertical="top" wrapText="1"/>
    </xf>
    <xf numFmtId="0" fontId="1" fillId="6" borderId="20"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9" borderId="20" xfId="0" applyFont="1" applyFill="1" applyBorder="1" applyAlignment="1">
      <alignment vertical="top" wrapText="1"/>
    </xf>
    <xf numFmtId="0" fontId="1" fillId="9" borderId="10" xfId="0" applyFont="1" applyFill="1" applyBorder="1" applyAlignment="1">
      <alignment vertical="top" wrapText="1"/>
    </xf>
    <xf numFmtId="0" fontId="1" fillId="5" borderId="40" xfId="0" applyFont="1" applyFill="1" applyBorder="1" applyAlignment="1">
      <alignment horizontal="center" vertical="top" wrapText="1"/>
    </xf>
    <xf numFmtId="3" fontId="5" fillId="3" borderId="20" xfId="0" applyNumberFormat="1" applyFont="1" applyFill="1" applyBorder="1" applyAlignment="1">
      <alignment vertical="top" wrapText="1"/>
    </xf>
    <xf numFmtId="0" fontId="11" fillId="3" borderId="6" xfId="0" applyFont="1" applyFill="1" applyBorder="1" applyAlignment="1">
      <alignment vertical="top" wrapText="1"/>
    </xf>
    <xf numFmtId="0" fontId="18" fillId="3" borderId="6" xfId="0" applyFont="1" applyFill="1" applyBorder="1" applyAlignment="1">
      <alignment vertical="top" wrapText="1"/>
    </xf>
    <xf numFmtId="3" fontId="11" fillId="3" borderId="20" xfId="0" applyNumberFormat="1" applyFont="1" applyFill="1" applyBorder="1" applyAlignment="1">
      <alignment vertical="top" wrapText="1"/>
    </xf>
    <xf numFmtId="0" fontId="3" fillId="0" borderId="20" xfId="0" applyFont="1" applyBorder="1" applyAlignment="1">
      <alignment vertical="top" wrapText="1"/>
    </xf>
    <xf numFmtId="164" fontId="5" fillId="3" borderId="20" xfId="0" applyNumberFormat="1" applyFont="1" applyFill="1" applyBorder="1" applyAlignment="1">
      <alignment horizontal="left" vertical="top" wrapText="1"/>
    </xf>
    <xf numFmtId="0" fontId="7" fillId="0" borderId="46" xfId="0" applyFont="1" applyBorder="1" applyAlignment="1">
      <alignment horizontal="center" vertical="top" wrapText="1"/>
    </xf>
    <xf numFmtId="0" fontId="7" fillId="9" borderId="46" xfId="0" applyFont="1" applyFill="1" applyBorder="1" applyAlignment="1">
      <alignment vertical="top" wrapText="1"/>
    </xf>
    <xf numFmtId="0" fontId="3" fillId="0" borderId="20" xfId="0" applyFont="1" applyBorder="1" applyAlignment="1">
      <alignment horizontal="center" vertical="top" wrapText="1"/>
    </xf>
    <xf numFmtId="0" fontId="5" fillId="3" borderId="46" xfId="0" applyFont="1" applyFill="1" applyBorder="1" applyAlignment="1">
      <alignment horizontal="left" vertical="top" wrapText="1"/>
    </xf>
    <xf numFmtId="0" fontId="5" fillId="3" borderId="7" xfId="0" applyFont="1" applyFill="1" applyBorder="1" applyAlignment="1">
      <alignment vertical="top" wrapText="1"/>
    </xf>
    <xf numFmtId="165" fontId="1" fillId="0" borderId="46" xfId="0" applyNumberFormat="1" applyFont="1" applyBorder="1" applyAlignment="1">
      <alignment horizontal="center" vertical="top" wrapText="1"/>
    </xf>
    <xf numFmtId="164" fontId="11" fillId="3" borderId="68" xfId="0" applyNumberFormat="1" applyFont="1" applyFill="1" applyBorder="1" applyAlignment="1">
      <alignment horizontal="left" vertical="top" wrapText="1"/>
    </xf>
    <xf numFmtId="0" fontId="5" fillId="11" borderId="7" xfId="0" applyFont="1" applyFill="1" applyBorder="1" applyAlignment="1">
      <alignment vertical="top" wrapText="1"/>
    </xf>
    <xf numFmtId="0" fontId="5" fillId="3" borderId="46" xfId="0" applyFont="1" applyFill="1" applyBorder="1" applyAlignment="1">
      <alignment vertical="top" wrapText="1"/>
    </xf>
    <xf numFmtId="165" fontId="1" fillId="6" borderId="48" xfId="0" applyNumberFormat="1" applyFont="1" applyFill="1" applyBorder="1" applyAlignment="1">
      <alignment horizontal="center" vertical="top" wrapText="1"/>
    </xf>
    <xf numFmtId="165" fontId="7" fillId="3" borderId="6" xfId="0" applyNumberFormat="1" applyFont="1" applyFill="1" applyBorder="1" applyAlignment="1">
      <alignment horizontal="center" vertical="top" wrapText="1"/>
    </xf>
    <xf numFmtId="165" fontId="7" fillId="0" borderId="6" xfId="0" applyNumberFormat="1" applyFont="1" applyBorder="1" applyAlignment="1">
      <alignment horizontal="center" vertical="top" wrapText="1"/>
    </xf>
    <xf numFmtId="165" fontId="7" fillId="0" borderId="46" xfId="0" applyNumberFormat="1" applyFont="1" applyBorder="1" applyAlignment="1">
      <alignment horizontal="center" vertical="top" wrapText="1"/>
    </xf>
    <xf numFmtId="0" fontId="5" fillId="3" borderId="6" xfId="0" applyFont="1" applyFill="1" applyBorder="1" applyAlignment="1">
      <alignment horizontal="left" vertical="top" wrapText="1"/>
    </xf>
    <xf numFmtId="164" fontId="5" fillId="3" borderId="69" xfId="0" applyNumberFormat="1" applyFont="1" applyFill="1" applyBorder="1" applyAlignment="1">
      <alignment horizontal="left" vertical="top" wrapText="1"/>
    </xf>
    <xf numFmtId="0" fontId="11" fillId="3" borderId="6" xfId="0" applyFont="1" applyFill="1" applyBorder="1" applyAlignment="1">
      <alignment vertical="top"/>
    </xf>
    <xf numFmtId="0" fontId="1" fillId="3" borderId="46" xfId="0" applyFont="1" applyFill="1" applyBorder="1" applyAlignment="1">
      <alignment horizontal="center" vertical="top" wrapText="1"/>
    </xf>
    <xf numFmtId="164" fontId="11" fillId="3" borderId="6" xfId="0" applyNumberFormat="1" applyFont="1" applyFill="1" applyBorder="1" applyAlignment="1">
      <alignment horizontal="left" vertical="top" wrapText="1"/>
    </xf>
    <xf numFmtId="0" fontId="1" fillId="6" borderId="7" xfId="0" applyFont="1" applyFill="1" applyBorder="1" applyAlignment="1">
      <alignment horizontal="center" vertical="top" wrapText="1"/>
    </xf>
    <xf numFmtId="164" fontId="3" fillId="3" borderId="20" xfId="0" applyNumberFormat="1" applyFont="1" applyFill="1" applyBorder="1" applyAlignment="1">
      <alignment vertical="top" wrapText="1"/>
    </xf>
    <xf numFmtId="0" fontId="5" fillId="3" borderId="20" xfId="0" applyFont="1" applyFill="1" applyBorder="1" applyAlignment="1">
      <alignment horizontal="left" vertical="top" wrapText="1"/>
    </xf>
    <xf numFmtId="3" fontId="5" fillId="3" borderId="48" xfId="0" applyNumberFormat="1" applyFont="1" applyFill="1" applyBorder="1" applyAlignment="1">
      <alignment vertical="top"/>
    </xf>
    <xf numFmtId="3" fontId="5" fillId="3" borderId="6" xfId="0" applyNumberFormat="1" applyFont="1" applyFill="1" applyBorder="1" applyAlignment="1">
      <alignment vertical="top" wrapText="1"/>
    </xf>
    <xf numFmtId="165" fontId="1" fillId="6" borderId="20" xfId="0" applyNumberFormat="1" applyFont="1" applyFill="1" applyBorder="1" applyAlignment="1">
      <alignment horizontal="center" vertical="top" wrapText="1"/>
    </xf>
    <xf numFmtId="0" fontId="5" fillId="3" borderId="10" xfId="0" applyFont="1" applyFill="1" applyBorder="1" applyAlignment="1">
      <alignment vertical="top" wrapText="1"/>
    </xf>
    <xf numFmtId="0" fontId="7" fillId="9" borderId="19" xfId="0" applyFont="1" applyFill="1" applyBorder="1" applyAlignment="1">
      <alignment vertical="top" wrapText="1"/>
    </xf>
    <xf numFmtId="0" fontId="7" fillId="9" borderId="70" xfId="0" applyFont="1" applyFill="1" applyBorder="1" applyAlignment="1">
      <alignment vertical="top" wrapText="1"/>
    </xf>
    <xf numFmtId="0" fontId="7" fillId="9" borderId="10" xfId="0" applyFont="1" applyFill="1" applyBorder="1" applyAlignment="1">
      <alignment vertical="top" wrapText="1"/>
    </xf>
    <xf numFmtId="0" fontId="7" fillId="9" borderId="6"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1" fillId="4" borderId="38"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32" xfId="0" applyFont="1" applyFill="1" applyBorder="1" applyAlignment="1">
      <alignment horizontal="center" vertical="top" wrapText="1"/>
    </xf>
    <xf numFmtId="0" fontId="1" fillId="5" borderId="33" xfId="0" applyFont="1" applyFill="1" applyBorder="1" applyAlignment="1">
      <alignment horizontal="center" vertical="top" wrapText="1"/>
    </xf>
    <xf numFmtId="164" fontId="1" fillId="0" borderId="21" xfId="0" applyNumberFormat="1" applyFont="1" applyBorder="1" applyAlignment="1">
      <alignment horizontal="center" vertical="top" wrapText="1"/>
    </xf>
    <xf numFmtId="164" fontId="11" fillId="3" borderId="35" xfId="0" applyNumberFormat="1" applyFont="1" applyFill="1" applyBorder="1" applyAlignment="1">
      <alignment horizontal="center" vertical="top" wrapText="1"/>
    </xf>
    <xf numFmtId="164" fontId="11" fillId="3" borderId="22" xfId="0" applyNumberFormat="1" applyFont="1" applyFill="1" applyBorder="1" applyAlignment="1">
      <alignment horizontal="center" vertical="top" wrapText="1"/>
    </xf>
    <xf numFmtId="165" fontId="11" fillId="0" borderId="35" xfId="0" applyNumberFormat="1" applyFont="1" applyBorder="1" applyAlignment="1">
      <alignment horizontal="center" vertical="top" wrapText="1"/>
    </xf>
    <xf numFmtId="165" fontId="16" fillId="3" borderId="22" xfId="0" applyNumberFormat="1" applyFont="1" applyFill="1" applyBorder="1" applyAlignment="1">
      <alignment horizontal="center" vertical="top" wrapText="1"/>
    </xf>
    <xf numFmtId="165" fontId="2" fillId="0" borderId="21" xfId="0" applyNumberFormat="1" applyFont="1" applyBorder="1" applyAlignment="1">
      <alignment horizontal="center" vertical="top" wrapText="1"/>
    </xf>
    <xf numFmtId="165" fontId="2" fillId="3" borderId="22" xfId="0" applyNumberFormat="1" applyFont="1" applyFill="1" applyBorder="1" applyAlignment="1">
      <alignment horizontal="center" vertical="top" wrapText="1"/>
    </xf>
    <xf numFmtId="165" fontId="2" fillId="3" borderId="21" xfId="0" applyNumberFormat="1" applyFont="1" applyFill="1" applyBorder="1" applyAlignment="1">
      <alignment horizontal="center" vertical="top" wrapText="1"/>
    </xf>
    <xf numFmtId="165" fontId="11" fillId="3" borderId="32" xfId="0" applyNumberFormat="1" applyFont="1" applyFill="1" applyBorder="1" applyAlignment="1">
      <alignment horizontal="center" vertical="top" wrapText="1"/>
    </xf>
    <xf numFmtId="164" fontId="3" fillId="3" borderId="21" xfId="0" applyNumberFormat="1" applyFont="1" applyFill="1" applyBorder="1" applyAlignment="1">
      <alignment horizontal="center" vertical="top" wrapText="1"/>
    </xf>
    <xf numFmtId="164" fontId="3" fillId="3" borderId="22" xfId="0" applyNumberFormat="1" applyFont="1" applyFill="1" applyBorder="1" applyAlignment="1">
      <alignment horizontal="center" vertical="top" wrapText="1"/>
    </xf>
    <xf numFmtId="164" fontId="3" fillId="0" borderId="22" xfId="0" applyNumberFormat="1" applyFont="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wrapText="1"/>
    </xf>
    <xf numFmtId="164" fontId="7" fillId="0" borderId="22" xfId="0" applyNumberFormat="1" applyFont="1" applyBorder="1" applyAlignment="1">
      <alignment horizontal="center" vertical="top" wrapText="1"/>
    </xf>
    <xf numFmtId="164" fontId="1" fillId="4" borderId="25" xfId="0" applyNumberFormat="1" applyFont="1" applyFill="1" applyBorder="1" applyAlignment="1">
      <alignment horizontal="center" vertical="top" wrapText="1"/>
    </xf>
    <xf numFmtId="164" fontId="1" fillId="9" borderId="21" xfId="0" applyNumberFormat="1" applyFont="1" applyFill="1" applyBorder="1" applyAlignment="1">
      <alignment horizontal="center" vertical="top" wrapText="1"/>
    </xf>
    <xf numFmtId="164" fontId="1" fillId="9" borderId="22" xfId="0" applyNumberFormat="1" applyFont="1" applyFill="1" applyBorder="1" applyAlignment="1">
      <alignment horizontal="center" vertical="top" wrapText="1"/>
    </xf>
    <xf numFmtId="164" fontId="1" fillId="5" borderId="38" xfId="0" applyNumberFormat="1" applyFont="1" applyFill="1" applyBorder="1" applyAlignment="1">
      <alignment horizontal="center" vertical="top" wrapText="1"/>
    </xf>
    <xf numFmtId="0" fontId="11" fillId="3" borderId="21" xfId="0" applyFont="1" applyFill="1" applyBorder="1" applyAlignment="1">
      <alignment horizontal="center" vertical="top" wrapText="1"/>
    </xf>
    <xf numFmtId="0" fontId="11" fillId="3" borderId="44" xfId="0" applyFont="1" applyFill="1" applyBorder="1" applyAlignment="1">
      <alignment horizontal="center" vertical="top" wrapText="1"/>
    </xf>
    <xf numFmtId="0" fontId="11" fillId="3" borderId="32" xfId="0" applyFont="1" applyFill="1" applyBorder="1" applyAlignment="1">
      <alignment horizontal="center" vertical="top" wrapText="1"/>
    </xf>
    <xf numFmtId="0" fontId="11" fillId="3" borderId="71" xfId="0" applyFont="1" applyFill="1" applyBorder="1" applyAlignment="1">
      <alignment horizontal="center" vertical="top" wrapText="1"/>
    </xf>
    <xf numFmtId="0" fontId="11" fillId="3" borderId="37" xfId="0" applyFont="1" applyFill="1" applyBorder="1" applyAlignment="1">
      <alignment horizontal="center" vertical="top" wrapText="1"/>
    </xf>
    <xf numFmtId="164" fontId="7" fillId="0" borderId="32" xfId="0" applyNumberFormat="1" applyFont="1" applyBorder="1" applyAlignment="1">
      <alignment horizontal="center" vertical="top" wrapText="1"/>
    </xf>
    <xf numFmtId="164" fontId="6" fillId="4" borderId="25" xfId="0" applyNumberFormat="1" applyFont="1" applyFill="1" applyBorder="1" applyAlignment="1">
      <alignment horizontal="center" vertical="top" wrapText="1"/>
    </xf>
    <xf numFmtId="164" fontId="6" fillId="9" borderId="21" xfId="0" applyNumberFormat="1" applyFont="1" applyFill="1" applyBorder="1" applyAlignment="1">
      <alignment horizontal="center" vertical="top" wrapText="1"/>
    </xf>
    <xf numFmtId="164" fontId="6" fillId="9" borderId="32" xfId="0" applyNumberFormat="1" applyFont="1" applyFill="1" applyBorder="1" applyAlignment="1">
      <alignment horizontal="center" vertical="top" wrapText="1"/>
    </xf>
    <xf numFmtId="164" fontId="3" fillId="0" borderId="32" xfId="0" applyNumberFormat="1" applyFont="1" applyBorder="1" applyAlignment="1">
      <alignment horizontal="center" vertical="top" wrapText="1"/>
    </xf>
    <xf numFmtId="164" fontId="1" fillId="3" borderId="21"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5" fontId="11" fillId="3" borderId="35" xfId="0" applyNumberFormat="1" applyFont="1" applyFill="1" applyBorder="1" applyAlignment="1">
      <alignment horizontal="center" vertical="top" wrapText="1"/>
    </xf>
    <xf numFmtId="165" fontId="16" fillId="3" borderId="35" xfId="0" applyNumberFormat="1" applyFont="1" applyFill="1" applyBorder="1" applyAlignment="1">
      <alignment horizontal="center" vertical="top" wrapText="1"/>
    </xf>
    <xf numFmtId="165" fontId="16" fillId="3" borderId="32" xfId="0" applyNumberFormat="1" applyFont="1" applyFill="1" applyBorder="1" applyAlignment="1">
      <alignment horizontal="center" vertical="top" wrapText="1"/>
    </xf>
    <xf numFmtId="164" fontId="11" fillId="3" borderId="32" xfId="0" applyNumberFormat="1" applyFont="1" applyFill="1" applyBorder="1" applyAlignment="1">
      <alignment horizontal="center" vertical="top" wrapText="1"/>
    </xf>
    <xf numFmtId="164" fontId="3" fillId="3" borderId="74" xfId="0" applyNumberFormat="1" applyFont="1" applyFill="1" applyBorder="1" applyAlignment="1">
      <alignment horizontal="center" vertical="top" wrapText="1"/>
    </xf>
    <xf numFmtId="164" fontId="3" fillId="3" borderId="59"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6" fillId="9" borderId="47" xfId="0" applyNumberFormat="1" applyFont="1" applyFill="1" applyBorder="1" applyAlignment="1">
      <alignment horizontal="center" vertical="top" wrapText="1"/>
    </xf>
    <xf numFmtId="164" fontId="6" fillId="9" borderId="29" xfId="0" applyNumberFormat="1" applyFont="1" applyFill="1" applyBorder="1" applyAlignment="1">
      <alignment horizontal="center" vertical="top" wrapText="1"/>
    </xf>
    <xf numFmtId="165" fontId="11" fillId="3" borderId="1" xfId="0" applyNumberFormat="1" applyFont="1" applyFill="1" applyBorder="1" applyAlignment="1">
      <alignment horizontal="center" vertical="top"/>
    </xf>
    <xf numFmtId="165" fontId="11" fillId="3" borderId="35" xfId="0" applyNumberFormat="1" applyFont="1" applyFill="1" applyBorder="1" applyAlignment="1">
      <alignment horizontal="center" vertical="top"/>
    </xf>
    <xf numFmtId="0" fontId="3" fillId="0" borderId="34" xfId="0" applyFont="1" applyBorder="1" applyAlignment="1">
      <alignment horizontal="center" vertical="top" wrapText="1"/>
    </xf>
    <xf numFmtId="0" fontId="3" fillId="0" borderId="64" xfId="0" applyFont="1" applyBorder="1"/>
    <xf numFmtId="0" fontId="1" fillId="0" borderId="75" xfId="0" applyFont="1" applyBorder="1" applyAlignment="1">
      <alignment horizontal="center" vertical="top" wrapText="1"/>
    </xf>
    <xf numFmtId="164" fontId="3" fillId="0" borderId="58" xfId="0" applyNumberFormat="1" applyFont="1" applyBorder="1" applyAlignment="1">
      <alignment vertical="top"/>
    </xf>
    <xf numFmtId="0" fontId="3" fillId="0" borderId="60" xfId="0" applyFont="1" applyBorder="1"/>
    <xf numFmtId="0" fontId="30" fillId="3" borderId="30" xfId="0" applyFont="1" applyFill="1" applyBorder="1" applyAlignment="1">
      <alignment horizontal="center" vertical="top"/>
    </xf>
    <xf numFmtId="0" fontId="7" fillId="5" borderId="66" xfId="0" applyFont="1" applyFill="1" applyBorder="1" applyAlignment="1">
      <alignment vertical="top" wrapText="1"/>
    </xf>
    <xf numFmtId="165" fontId="1" fillId="0" borderId="76" xfId="0" applyNumberFormat="1" applyFont="1" applyBorder="1" applyAlignment="1">
      <alignment horizontal="center" vertical="top" wrapText="1"/>
    </xf>
    <xf numFmtId="164" fontId="25" fillId="0" borderId="77" xfId="0" applyNumberFormat="1" applyFont="1" applyBorder="1" applyAlignment="1">
      <alignment horizontal="left" vertical="top"/>
    </xf>
    <xf numFmtId="0" fontId="3" fillId="0" borderId="77" xfId="0" applyFont="1" applyBorder="1"/>
    <xf numFmtId="0" fontId="3" fillId="4" borderId="78" xfId="0" applyFont="1" applyFill="1" applyBorder="1" applyAlignment="1">
      <alignment vertical="top"/>
    </xf>
    <xf numFmtId="0" fontId="3" fillId="4" borderId="79" xfId="0" applyFont="1" applyFill="1" applyBorder="1"/>
    <xf numFmtId="0" fontId="3" fillId="3" borderId="15" xfId="0" applyFont="1" applyFill="1" applyBorder="1" applyAlignment="1">
      <alignment vertical="top" wrapText="1"/>
    </xf>
    <xf numFmtId="0" fontId="3" fillId="3" borderId="18" xfId="0" applyFont="1" applyFill="1" applyBorder="1" applyAlignment="1">
      <alignment horizontal="center" vertical="top" wrapText="1"/>
    </xf>
    <xf numFmtId="165" fontId="1" fillId="9" borderId="1" xfId="0" applyNumberFormat="1"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164" fontId="3" fillId="6" borderId="80" xfId="0" applyNumberFormat="1" applyFont="1" applyFill="1" applyBorder="1" applyAlignment="1">
      <alignment vertical="top"/>
    </xf>
    <xf numFmtId="0" fontId="3" fillId="6" borderId="80" xfId="0" applyFont="1" applyFill="1" applyBorder="1"/>
    <xf numFmtId="0" fontId="7" fillId="3" borderId="7" xfId="0" applyFont="1" applyFill="1" applyBorder="1" applyAlignment="1">
      <alignment horizontal="center" vertical="top" wrapText="1"/>
    </xf>
    <xf numFmtId="164" fontId="3" fillId="0" borderId="3" xfId="0" applyNumberFormat="1" applyFont="1" applyBorder="1" applyAlignment="1">
      <alignment vertical="top"/>
    </xf>
    <xf numFmtId="0" fontId="3" fillId="0" borderId="3" xfId="0" applyFont="1" applyBorder="1"/>
    <xf numFmtId="0" fontId="8" fillId="2" borderId="91" xfId="0" applyFont="1" applyFill="1" applyBorder="1" applyAlignment="1">
      <alignment horizontal="center" vertical="center" wrapText="1"/>
    </xf>
    <xf numFmtId="0" fontId="8" fillId="2" borderId="92" xfId="0" applyFont="1" applyFill="1" applyBorder="1" applyAlignment="1">
      <alignment horizontal="center" vertical="center" wrapText="1"/>
    </xf>
    <xf numFmtId="0" fontId="7" fillId="4" borderId="93" xfId="0" applyFont="1" applyFill="1" applyBorder="1" applyAlignment="1">
      <alignment vertical="top" wrapText="1"/>
    </xf>
    <xf numFmtId="0" fontId="3" fillId="4" borderId="94" xfId="0" applyFont="1" applyFill="1" applyBorder="1"/>
    <xf numFmtId="0" fontId="7" fillId="9" borderId="95" xfId="0" applyFont="1" applyFill="1" applyBorder="1" applyAlignment="1">
      <alignment vertical="top" wrapText="1"/>
    </xf>
    <xf numFmtId="0" fontId="3" fillId="9" borderId="63" xfId="0" applyFont="1" applyFill="1" applyBorder="1" applyAlignment="1">
      <alignment horizontal="center" vertical="top" wrapText="1"/>
    </xf>
    <xf numFmtId="0" fontId="7" fillId="9" borderId="96" xfId="0" applyFont="1" applyFill="1" applyBorder="1" applyAlignment="1">
      <alignment vertical="top" wrapText="1"/>
    </xf>
    <xf numFmtId="0" fontId="3" fillId="9" borderId="97" xfId="0" applyFont="1" applyFill="1" applyBorder="1" applyAlignment="1">
      <alignment horizontal="center" vertical="top" wrapText="1"/>
    </xf>
    <xf numFmtId="0" fontId="7" fillId="5" borderId="89" xfId="0" applyFont="1" applyFill="1" applyBorder="1" applyAlignment="1">
      <alignment horizontal="justify" vertical="top" wrapText="1"/>
    </xf>
    <xf numFmtId="0" fontId="3" fillId="5" borderId="98" xfId="0" applyFont="1" applyFill="1" applyBorder="1"/>
    <xf numFmtId="0" fontId="3" fillId="0" borderId="63" xfId="0" applyFont="1" applyBorder="1" applyAlignment="1">
      <alignment horizontal="center" vertical="top" wrapText="1"/>
    </xf>
    <xf numFmtId="0" fontId="3" fillId="0" borderId="90" xfId="0" applyFont="1" applyBorder="1"/>
    <xf numFmtId="0" fontId="3" fillId="0" borderId="64" xfId="0" applyFont="1" applyBorder="1" applyAlignment="1">
      <alignment horizontal="center" vertical="top" wrapText="1"/>
    </xf>
    <xf numFmtId="0" fontId="3" fillId="0" borderId="97" xfId="0" applyFont="1" applyBorder="1"/>
    <xf numFmtId="0" fontId="3" fillId="0" borderId="63" xfId="0" applyFont="1" applyBorder="1"/>
    <xf numFmtId="0" fontId="5" fillId="3" borderId="97" xfId="0" applyFont="1" applyFill="1" applyBorder="1" applyAlignment="1">
      <alignment horizontal="center" vertical="top" wrapText="1"/>
    </xf>
    <xf numFmtId="0" fontId="3" fillId="0" borderId="101" xfId="0" applyFont="1" applyBorder="1" applyAlignment="1">
      <alignment horizontal="center" vertical="top" wrapText="1"/>
    </xf>
    <xf numFmtId="0" fontId="3" fillId="0" borderId="102" xfId="0" applyFont="1" applyBorder="1" applyAlignment="1">
      <alignment horizontal="center" vertical="top" wrapText="1"/>
    </xf>
    <xf numFmtId="164" fontId="3" fillId="0" borderId="103" xfId="0" applyNumberFormat="1" applyFont="1" applyBorder="1"/>
    <xf numFmtId="0" fontId="3" fillId="6" borderId="95" xfId="0" applyFont="1" applyFill="1" applyBorder="1" applyAlignment="1">
      <alignment horizontal="justify" vertical="center" wrapText="1"/>
    </xf>
    <xf numFmtId="164" fontId="3" fillId="6" borderId="63" xfId="0" applyNumberFormat="1" applyFont="1" applyFill="1" applyBorder="1"/>
    <xf numFmtId="0" fontId="3" fillId="3" borderId="99" xfId="0" applyFont="1" applyFill="1" applyBorder="1" applyAlignment="1">
      <alignment horizontal="center" vertical="center" wrapText="1"/>
    </xf>
    <xf numFmtId="0" fontId="3" fillId="6" borderId="99" xfId="0" applyFont="1" applyFill="1" applyBorder="1" applyAlignment="1">
      <alignment horizontal="justify" vertical="center" wrapText="1"/>
    </xf>
    <xf numFmtId="0" fontId="3" fillId="6" borderId="64" xfId="0" applyFont="1" applyFill="1" applyBorder="1"/>
    <xf numFmtId="0" fontId="7" fillId="4" borderId="91" xfId="0" applyFont="1" applyFill="1" applyBorder="1" applyAlignment="1">
      <alignment vertical="top" wrapText="1"/>
    </xf>
    <xf numFmtId="0" fontId="3" fillId="4" borderId="92" xfId="0" applyFont="1" applyFill="1" applyBorder="1"/>
    <xf numFmtId="0" fontId="7" fillId="9" borderId="104" xfId="0" applyFont="1" applyFill="1" applyBorder="1" applyAlignment="1">
      <alignment vertical="top" wrapText="1"/>
    </xf>
    <xf numFmtId="0" fontId="3" fillId="9" borderId="90" xfId="0" applyFont="1" applyFill="1" applyBorder="1" applyAlignment="1">
      <alignment horizontal="center" vertical="top" wrapText="1"/>
    </xf>
    <xf numFmtId="0" fontId="7" fillId="5" borderId="93" xfId="0" applyFont="1" applyFill="1" applyBorder="1" applyAlignment="1">
      <alignment horizontal="justify" vertical="top" wrapText="1"/>
    </xf>
    <xf numFmtId="0" fontId="3" fillId="5" borderId="101" xfId="0" applyFont="1" applyFill="1" applyBorder="1"/>
    <xf numFmtId="0" fontId="3" fillId="0" borderId="97" xfId="0" applyFont="1" applyBorder="1" applyAlignment="1">
      <alignment horizontal="center" vertical="top" wrapText="1"/>
    </xf>
    <xf numFmtId="0" fontId="5" fillId="0" borderId="63" xfId="0" applyFont="1" applyBorder="1" applyAlignment="1">
      <alignment horizontal="center" vertical="top" wrapText="1"/>
    </xf>
    <xf numFmtId="0" fontId="15" fillId="0" borderId="105" xfId="0" applyFont="1" applyBorder="1" applyAlignment="1">
      <alignment horizontal="center" vertical="top" wrapText="1"/>
    </xf>
    <xf numFmtId="0" fontId="15" fillId="0" borderId="106" xfId="0" applyFont="1" applyBorder="1" applyAlignment="1">
      <alignment horizontal="center" vertical="top" wrapText="1"/>
    </xf>
    <xf numFmtId="0" fontId="3" fillId="6" borderId="99" xfId="0" applyFont="1" applyFill="1" applyBorder="1" applyAlignment="1">
      <alignment horizontal="center" vertical="center" wrapText="1"/>
    </xf>
    <xf numFmtId="0" fontId="3" fillId="3" borderId="96" xfId="0" applyFont="1" applyFill="1" applyBorder="1" applyAlignment="1">
      <alignment horizontal="center" vertical="center" wrapText="1"/>
    </xf>
    <xf numFmtId="0" fontId="3" fillId="4" borderId="107" xfId="0" applyFont="1" applyFill="1" applyBorder="1"/>
    <xf numFmtId="0" fontId="7" fillId="9" borderId="97" xfId="0" applyFont="1" applyFill="1" applyBorder="1" applyAlignment="1">
      <alignment horizontal="center" vertical="top" wrapText="1"/>
    </xf>
    <xf numFmtId="0" fontId="7" fillId="5" borderId="91" xfId="0" applyFont="1" applyFill="1" applyBorder="1" applyAlignment="1">
      <alignment horizontal="justify" vertical="top" wrapText="1"/>
    </xf>
    <xf numFmtId="0" fontId="3" fillId="5" borderId="108" xfId="0" applyFont="1" applyFill="1" applyBorder="1"/>
    <xf numFmtId="0" fontId="3" fillId="3" borderId="97" xfId="0" applyFont="1" applyFill="1" applyBorder="1" applyAlignment="1">
      <alignment horizontal="center" vertical="top" wrapText="1"/>
    </xf>
    <xf numFmtId="0" fontId="3" fillId="3" borderId="53" xfId="0" applyFont="1" applyFill="1" applyBorder="1" applyAlignment="1">
      <alignment horizontal="center" vertical="top" wrapText="1"/>
    </xf>
    <xf numFmtId="0" fontId="3" fillId="0" borderId="109" xfId="0" applyFont="1" applyBorder="1"/>
    <xf numFmtId="0" fontId="3" fillId="3" borderId="98" xfId="0" applyFont="1" applyFill="1" applyBorder="1" applyAlignment="1">
      <alignment horizontal="center" vertical="top" wrapText="1"/>
    </xf>
    <xf numFmtId="0" fontId="3" fillId="6" borderId="111" xfId="0" applyFont="1" applyFill="1" applyBorder="1" applyAlignment="1">
      <alignment horizontal="justify" vertical="center" wrapText="1"/>
    </xf>
    <xf numFmtId="0" fontId="3" fillId="6" borderId="51" xfId="0" applyFont="1" applyFill="1" applyBorder="1"/>
    <xf numFmtId="0" fontId="3" fillId="5" borderId="92" xfId="0" applyFont="1" applyFill="1" applyBorder="1"/>
    <xf numFmtId="0" fontId="3" fillId="3" borderId="63" xfId="0" applyFont="1" applyFill="1" applyBorder="1" applyAlignment="1">
      <alignment horizontal="center" vertical="top" wrapText="1"/>
    </xf>
    <xf numFmtId="164" fontId="3" fillId="6" borderId="53" xfId="0" applyNumberFormat="1" applyFont="1" applyFill="1" applyBorder="1"/>
    <xf numFmtId="164" fontId="3" fillId="0" borderId="64" xfId="0" applyNumberFormat="1" applyFont="1" applyBorder="1"/>
    <xf numFmtId="0" fontId="5" fillId="3" borderId="51" xfId="0" applyFont="1" applyFill="1" applyBorder="1" applyAlignment="1">
      <alignment horizontal="center" vertical="top" wrapText="1"/>
    </xf>
    <xf numFmtId="0" fontId="3" fillId="3" borderId="64" xfId="0" applyFont="1" applyFill="1" applyBorder="1" applyAlignment="1">
      <alignment horizontal="center" vertical="top" wrapText="1"/>
    </xf>
    <xf numFmtId="0" fontId="3" fillId="0" borderId="90" xfId="0" applyFont="1" applyBorder="1" applyAlignment="1">
      <alignment horizontal="center" vertical="top" wrapText="1"/>
    </xf>
    <xf numFmtId="0" fontId="3" fillId="6" borderId="63" xfId="0" applyFont="1" applyFill="1" applyBorder="1"/>
    <xf numFmtId="0" fontId="7" fillId="9" borderId="101" xfId="0" applyFont="1" applyFill="1" applyBorder="1" applyAlignment="1">
      <alignment horizontal="center" vertical="top" wrapText="1"/>
    </xf>
    <xf numFmtId="0" fontId="7" fillId="9" borderId="112" xfId="0" applyFont="1" applyFill="1" applyBorder="1" applyAlignment="1">
      <alignment vertical="top" wrapText="1"/>
    </xf>
    <xf numFmtId="0" fontId="7" fillId="9" borderId="64" xfId="0" applyFont="1" applyFill="1" applyBorder="1" applyAlignment="1">
      <alignment horizontal="center" vertical="top" wrapText="1"/>
    </xf>
    <xf numFmtId="0" fontId="7" fillId="9" borderId="90" xfId="0" applyFont="1" applyFill="1" applyBorder="1" applyAlignment="1">
      <alignment horizontal="center" vertical="top" wrapText="1"/>
    </xf>
    <xf numFmtId="0" fontId="5" fillId="9" borderId="64" xfId="0" applyFont="1" applyFill="1" applyBorder="1" applyAlignment="1">
      <alignment horizontal="center" vertical="top" wrapText="1"/>
    </xf>
    <xf numFmtId="0" fontId="7" fillId="9" borderId="100" xfId="0" applyFont="1" applyFill="1" applyBorder="1" applyAlignment="1">
      <alignment vertical="top" wrapText="1"/>
    </xf>
    <xf numFmtId="0" fontId="5" fillId="9" borderId="97" xfId="0" applyFont="1" applyFill="1" applyBorder="1" applyAlignment="1">
      <alignment horizontal="center" vertical="top" wrapText="1"/>
    </xf>
    <xf numFmtId="0" fontId="3" fillId="6" borderId="113" xfId="0" applyFont="1" applyFill="1" applyBorder="1"/>
    <xf numFmtId="0" fontId="3" fillId="0" borderId="53" xfId="0" applyFont="1" applyBorder="1"/>
    <xf numFmtId="0" fontId="3" fillId="6" borderId="99" xfId="0" applyFont="1" applyFill="1" applyBorder="1" applyAlignment="1">
      <alignment vertical="top" wrapText="1"/>
    </xf>
    <xf numFmtId="0" fontId="7" fillId="0" borderId="58" xfId="0" applyFont="1" applyBorder="1" applyAlignment="1">
      <alignment vertical="top" wrapText="1"/>
    </xf>
    <xf numFmtId="164" fontId="1" fillId="0" borderId="58" xfId="0" applyNumberFormat="1" applyFont="1" applyBorder="1" applyAlignment="1">
      <alignment horizontal="center" vertical="top" wrapText="1"/>
    </xf>
    <xf numFmtId="164" fontId="1" fillId="0" borderId="74" xfId="0" applyNumberFormat="1" applyFont="1" applyBorder="1" applyAlignment="1">
      <alignment horizontal="center" vertical="top" wrapText="1"/>
    </xf>
    <xf numFmtId="0" fontId="1" fillId="0" borderId="65" xfId="0" applyFont="1" applyBorder="1" applyAlignment="1">
      <alignment horizontal="center" vertical="top" wrapText="1"/>
    </xf>
    <xf numFmtId="0" fontId="5" fillId="3" borderId="30"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31" xfId="0" applyFont="1" applyFill="1" applyBorder="1" applyAlignment="1">
      <alignment horizontal="center" vertical="top" wrapText="1"/>
    </xf>
    <xf numFmtId="0" fontId="5" fillId="3" borderId="5" xfId="0" applyFont="1" applyFill="1" applyBorder="1" applyAlignment="1">
      <alignment horizontal="center" vertical="top" wrapText="1"/>
    </xf>
    <xf numFmtId="3" fontId="5" fillId="3" borderId="31" xfId="0" applyNumberFormat="1" applyFont="1" applyFill="1" applyBorder="1" applyAlignment="1">
      <alignment horizontal="center" vertical="top" wrapText="1"/>
    </xf>
    <xf numFmtId="0" fontId="5" fillId="3" borderId="30" xfId="0" applyFont="1" applyFill="1" applyBorder="1"/>
    <xf numFmtId="0" fontId="5" fillId="3" borderId="21" xfId="0" applyFont="1" applyFill="1" applyBorder="1" applyAlignment="1">
      <alignment horizontal="center" vertical="center" wrapText="1"/>
    </xf>
    <xf numFmtId="164" fontId="5" fillId="3" borderId="35" xfId="0" applyNumberFormat="1" applyFont="1" applyFill="1" applyBorder="1" applyAlignment="1">
      <alignment horizontal="center" vertical="top" wrapText="1"/>
    </xf>
    <xf numFmtId="164" fontId="5" fillId="3" borderId="31" xfId="0" applyNumberFormat="1" applyFont="1" applyFill="1" applyBorder="1" applyAlignment="1">
      <alignment horizontal="center" vertical="top" wrapText="1"/>
    </xf>
    <xf numFmtId="164" fontId="5" fillId="3" borderId="32" xfId="0" applyNumberFormat="1" applyFont="1" applyFill="1" applyBorder="1" applyAlignment="1">
      <alignment horizontal="center" vertical="top" wrapText="1"/>
    </xf>
    <xf numFmtId="0" fontId="5" fillId="0" borderId="46" xfId="0" applyFont="1" applyBorder="1" applyAlignment="1">
      <alignment vertical="top" wrapText="1"/>
    </xf>
    <xf numFmtId="0" fontId="11" fillId="3" borderId="35" xfId="0" applyFont="1" applyFill="1" applyBorder="1" applyAlignment="1">
      <alignment horizontal="center" vertical="top" wrapText="1"/>
    </xf>
    <xf numFmtId="165" fontId="11" fillId="3" borderId="37" xfId="0" applyNumberFormat="1" applyFont="1" applyFill="1" applyBorder="1" applyAlignment="1">
      <alignment horizontal="center" vertical="top" wrapText="1"/>
    </xf>
    <xf numFmtId="165" fontId="5" fillId="3" borderId="15" xfId="0" applyNumberFormat="1" applyFont="1" applyFill="1" applyBorder="1" applyAlignment="1">
      <alignment horizontal="center" vertical="top" wrapText="1"/>
    </xf>
    <xf numFmtId="165" fontId="5" fillId="3" borderId="36" xfId="0" applyNumberFormat="1" applyFont="1" applyFill="1" applyBorder="1" applyAlignment="1">
      <alignment horizontal="center" vertical="top" wrapText="1"/>
    </xf>
    <xf numFmtId="0" fontId="5" fillId="3" borderId="4" xfId="0" applyFont="1" applyFill="1" applyBorder="1" applyAlignment="1">
      <alignment vertical="top" wrapText="1"/>
    </xf>
    <xf numFmtId="164" fontId="1" fillId="3" borderId="47" xfId="0" applyNumberFormat="1" applyFont="1" applyFill="1" applyBorder="1" applyAlignment="1">
      <alignment horizontal="center" vertical="top" wrapText="1"/>
    </xf>
    <xf numFmtId="0" fontId="5" fillId="11" borderId="7" xfId="0" applyFont="1" applyFill="1" applyBorder="1" applyAlignment="1">
      <alignment horizontal="center" vertical="top" wrapText="1"/>
    </xf>
    <xf numFmtId="164" fontId="7" fillId="3" borderId="30" xfId="0" applyNumberFormat="1" applyFont="1" applyFill="1" applyBorder="1" applyAlignment="1">
      <alignment horizontal="center" vertical="top" wrapText="1"/>
    </xf>
    <xf numFmtId="164" fontId="7" fillId="3" borderId="21" xfId="0" applyNumberFormat="1" applyFont="1" applyFill="1" applyBorder="1" applyAlignment="1">
      <alignment horizontal="center" vertical="top" wrapText="1"/>
    </xf>
    <xf numFmtId="0" fontId="5" fillId="3" borderId="30" xfId="0" applyFont="1" applyFill="1" applyBorder="1" applyAlignment="1">
      <alignment vertical="top" wrapText="1"/>
    </xf>
    <xf numFmtId="164" fontId="5" fillId="3" borderId="30" xfId="0" applyNumberFormat="1" applyFont="1" applyFill="1" applyBorder="1"/>
    <xf numFmtId="0" fontId="5" fillId="3" borderId="63" xfId="0" applyFont="1" applyFill="1" applyBorder="1"/>
    <xf numFmtId="0" fontId="5" fillId="11" borderId="53" xfId="0" applyFont="1" applyFill="1" applyBorder="1" applyAlignment="1">
      <alignment horizontal="center" vertical="top" wrapText="1"/>
    </xf>
    <xf numFmtId="0" fontId="5" fillId="3" borderId="1" xfId="0" applyFont="1" applyFill="1" applyBorder="1" applyAlignment="1">
      <alignment horizontal="left" vertical="top"/>
    </xf>
    <xf numFmtId="164" fontId="5" fillId="3" borderId="1" xfId="0" applyNumberFormat="1" applyFont="1" applyFill="1" applyBorder="1"/>
    <xf numFmtId="0" fontId="5" fillId="3" borderId="64" xfId="0" applyFont="1" applyFill="1" applyBorder="1"/>
    <xf numFmtId="0" fontId="5" fillId="3" borderId="1" xfId="0" applyFont="1" applyFill="1" applyBorder="1"/>
    <xf numFmtId="0" fontId="5" fillId="3" borderId="2" xfId="0" applyFont="1" applyFill="1" applyBorder="1" applyAlignment="1">
      <alignment vertical="top" wrapText="1"/>
    </xf>
    <xf numFmtId="164" fontId="7" fillId="3" borderId="31" xfId="0" applyNumberFormat="1" applyFont="1" applyFill="1" applyBorder="1" applyAlignment="1">
      <alignment horizontal="center" vertical="top" wrapText="1"/>
    </xf>
    <xf numFmtId="164" fontId="7" fillId="3" borderId="32" xfId="0" applyNumberFormat="1" applyFont="1" applyFill="1" applyBorder="1" applyAlignment="1">
      <alignment horizontal="center" vertical="top" wrapText="1"/>
    </xf>
    <xf numFmtId="165" fontId="7" fillId="3" borderId="46" xfId="0" applyNumberFormat="1" applyFont="1" applyFill="1" applyBorder="1" applyAlignment="1">
      <alignment horizontal="center" vertical="top" wrapText="1"/>
    </xf>
    <xf numFmtId="0" fontId="5" fillId="3" borderId="31" xfId="0" applyFont="1" applyFill="1" applyBorder="1" applyAlignment="1">
      <alignment vertical="top"/>
    </xf>
    <xf numFmtId="164" fontId="5" fillId="3" borderId="31" xfId="0" applyNumberFormat="1" applyFont="1" applyFill="1" applyBorder="1" applyAlignment="1">
      <alignment vertical="center"/>
    </xf>
    <xf numFmtId="0" fontId="5" fillId="3" borderId="31" xfId="0" applyFont="1" applyFill="1" applyBorder="1"/>
    <xf numFmtId="0" fontId="5" fillId="3" borderId="97" xfId="0" applyFont="1" applyFill="1" applyBorder="1"/>
    <xf numFmtId="0" fontId="5" fillId="11" borderId="64" xfId="0" applyFont="1" applyFill="1" applyBorder="1" applyAlignment="1">
      <alignment horizontal="center" vertical="top" wrapText="1"/>
    </xf>
    <xf numFmtId="0" fontId="5" fillId="3" borderId="31" xfId="0" applyFont="1" applyFill="1" applyBorder="1" applyAlignment="1">
      <alignment vertical="center"/>
    </xf>
    <xf numFmtId="0" fontId="7" fillId="3" borderId="7" xfId="0" applyFont="1" applyFill="1" applyBorder="1" applyAlignment="1">
      <alignment vertical="top" wrapText="1"/>
    </xf>
    <xf numFmtId="0" fontId="7" fillId="3" borderId="7" xfId="0" applyFont="1" applyFill="1" applyBorder="1" applyAlignment="1">
      <alignment wrapText="1"/>
    </xf>
    <xf numFmtId="0" fontId="7" fillId="3" borderId="71" xfId="0" applyFont="1" applyFill="1" applyBorder="1" applyAlignment="1">
      <alignment wrapText="1"/>
    </xf>
    <xf numFmtId="165" fontId="7" fillId="3" borderId="20" xfId="0" applyNumberFormat="1" applyFont="1" applyFill="1" applyBorder="1" applyAlignment="1">
      <alignment horizontal="center" vertical="top" wrapText="1"/>
    </xf>
    <xf numFmtId="0" fontId="5" fillId="3" borderId="30" xfId="0" applyFont="1" applyFill="1" applyBorder="1" applyAlignment="1">
      <alignment vertical="top"/>
    </xf>
    <xf numFmtId="0" fontId="5" fillId="3" borderId="39" xfId="0" applyFont="1" applyFill="1" applyBorder="1" applyAlignment="1">
      <alignment vertical="top" wrapText="1"/>
    </xf>
    <xf numFmtId="0" fontId="5" fillId="3" borderId="37" xfId="0" applyFont="1" applyFill="1" applyBorder="1" applyAlignment="1">
      <alignment horizontal="center" vertical="top" wrapText="1"/>
    </xf>
    <xf numFmtId="0" fontId="7" fillId="3" borderId="20" xfId="0" applyFont="1" applyFill="1" applyBorder="1" applyAlignment="1">
      <alignment vertical="top" wrapText="1"/>
    </xf>
    <xf numFmtId="0" fontId="7" fillId="3" borderId="30" xfId="0" applyFont="1" applyFill="1" applyBorder="1" applyAlignment="1">
      <alignment wrapText="1"/>
    </xf>
    <xf numFmtId="0" fontId="7" fillId="3" borderId="20" xfId="0" applyFont="1" applyFill="1" applyBorder="1" applyAlignment="1">
      <alignment wrapText="1"/>
    </xf>
    <xf numFmtId="0" fontId="7" fillId="3" borderId="44" xfId="0" applyFont="1" applyFill="1" applyBorder="1" applyAlignment="1">
      <alignment wrapText="1"/>
    </xf>
    <xf numFmtId="0" fontId="5" fillId="11" borderId="20" xfId="0" applyFont="1" applyFill="1" applyBorder="1" applyAlignment="1">
      <alignment vertical="top" wrapText="1"/>
    </xf>
    <xf numFmtId="165" fontId="5" fillId="3" borderId="3" xfId="0" applyNumberFormat="1" applyFont="1" applyFill="1" applyBorder="1" applyAlignment="1">
      <alignment horizontal="center" vertical="top" wrapText="1"/>
    </xf>
    <xf numFmtId="165" fontId="5" fillId="3" borderId="7" xfId="0" applyNumberFormat="1" applyFont="1" applyFill="1" applyBorder="1" applyAlignment="1">
      <alignment horizontal="center" vertical="top" wrapText="1"/>
    </xf>
    <xf numFmtId="0" fontId="5" fillId="3" borderId="71" xfId="0" applyFont="1" applyFill="1" applyBorder="1" applyAlignment="1">
      <alignment horizontal="center" vertical="top" wrapText="1"/>
    </xf>
    <xf numFmtId="0" fontId="5" fillId="11" borderId="6" xfId="0" applyFont="1" applyFill="1" applyBorder="1" applyAlignment="1">
      <alignment vertical="top" wrapText="1"/>
    </xf>
    <xf numFmtId="0" fontId="5" fillId="3" borderId="53" xfId="0" applyFont="1" applyFill="1" applyBorder="1" applyAlignment="1">
      <alignment horizontal="center" vertical="top" wrapText="1"/>
    </xf>
    <xf numFmtId="0" fontId="18" fillId="11" borderId="7" xfId="0" applyFont="1" applyFill="1" applyBorder="1" applyAlignment="1">
      <alignment vertical="top" wrapText="1"/>
    </xf>
    <xf numFmtId="165" fontId="5" fillId="3" borderId="28" xfId="0" applyNumberFormat="1" applyFont="1" applyFill="1" applyBorder="1" applyAlignment="1">
      <alignment horizontal="center" vertical="top" wrapText="1"/>
    </xf>
    <xf numFmtId="165" fontId="5" fillId="3" borderId="39" xfId="0" applyNumberFormat="1" applyFont="1" applyFill="1" applyBorder="1" applyAlignment="1">
      <alignment horizontal="center" vertical="top" wrapText="1"/>
    </xf>
    <xf numFmtId="0" fontId="5" fillId="3" borderId="110" xfId="0" applyFont="1" applyFill="1" applyBorder="1" applyAlignment="1">
      <alignment horizontal="center" vertical="top" wrapText="1"/>
    </xf>
    <xf numFmtId="0" fontId="5" fillId="3" borderId="20" xfId="0" applyFont="1" applyFill="1" applyBorder="1" applyAlignment="1">
      <alignment vertical="top"/>
    </xf>
    <xf numFmtId="0" fontId="5" fillId="11" borderId="63" xfId="0" applyFont="1" applyFill="1" applyBorder="1" applyAlignment="1">
      <alignment horizontal="center" vertical="top" wrapText="1"/>
    </xf>
    <xf numFmtId="0" fontId="5" fillId="3" borderId="15" xfId="0" applyFont="1" applyFill="1" applyBorder="1" applyAlignment="1">
      <alignment vertical="top" wrapText="1"/>
    </xf>
    <xf numFmtId="0" fontId="5" fillId="3" borderId="36" xfId="0" applyFont="1" applyFill="1" applyBorder="1" applyAlignment="1">
      <alignment horizontal="center" vertical="top" wrapText="1"/>
    </xf>
    <xf numFmtId="0" fontId="5" fillId="3" borderId="10" xfId="0" applyFont="1" applyFill="1" applyBorder="1" applyAlignment="1">
      <alignment vertical="top"/>
    </xf>
    <xf numFmtId="0" fontId="5" fillId="11" borderId="98" xfId="0" applyFont="1" applyFill="1" applyBorder="1" applyAlignment="1">
      <alignment horizontal="center" vertical="top" wrapText="1"/>
    </xf>
    <xf numFmtId="0" fontId="7" fillId="3" borderId="48" xfId="0" applyFont="1" applyFill="1" applyBorder="1" applyAlignment="1">
      <alignment vertical="top" wrapText="1"/>
    </xf>
    <xf numFmtId="0" fontId="5" fillId="3" borderId="48" xfId="0" applyFont="1" applyFill="1" applyBorder="1" applyAlignment="1">
      <alignment horizontal="center" vertical="top" wrapText="1"/>
    </xf>
    <xf numFmtId="165" fontId="5" fillId="3" borderId="48" xfId="0" applyNumberFormat="1" applyFont="1" applyFill="1" applyBorder="1" applyAlignment="1">
      <alignment horizontal="center" vertical="top" wrapText="1"/>
    </xf>
    <xf numFmtId="0" fontId="5" fillId="3" borderId="72" xfId="0" applyFont="1" applyFill="1" applyBorder="1" applyAlignment="1">
      <alignment horizontal="center" vertical="top" wrapText="1"/>
    </xf>
    <xf numFmtId="0" fontId="5" fillId="3" borderId="48" xfId="0" applyFont="1" applyFill="1" applyBorder="1" applyAlignment="1">
      <alignment vertical="top"/>
    </xf>
    <xf numFmtId="0" fontId="5" fillId="3" borderId="50" xfId="0" applyFont="1" applyFill="1" applyBorder="1" applyAlignment="1">
      <alignment horizontal="center" vertical="top" wrapText="1"/>
    </xf>
    <xf numFmtId="0" fontId="5" fillId="3" borderId="6" xfId="0" applyFont="1" applyFill="1" applyBorder="1" applyAlignment="1">
      <alignment vertical="top"/>
    </xf>
    <xf numFmtId="0" fontId="5" fillId="3" borderId="55" xfId="0" applyFont="1" applyFill="1" applyBorder="1" applyAlignment="1">
      <alignment vertical="top" wrapText="1"/>
    </xf>
    <xf numFmtId="0" fontId="5" fillId="3" borderId="57" xfId="0" applyFont="1" applyFill="1" applyBorder="1" applyAlignment="1">
      <alignment horizontal="center" vertical="top" wrapText="1"/>
    </xf>
    <xf numFmtId="165" fontId="5" fillId="3" borderId="57" xfId="0" applyNumberFormat="1" applyFont="1" applyFill="1" applyBorder="1" applyAlignment="1">
      <alignment horizontal="center" vertical="top" wrapText="1"/>
    </xf>
    <xf numFmtId="0" fontId="5" fillId="3" borderId="73" xfId="0" applyFont="1" applyFill="1" applyBorder="1" applyAlignment="1">
      <alignment horizontal="center" vertical="top" wrapText="1"/>
    </xf>
    <xf numFmtId="165" fontId="7" fillId="3" borderId="65" xfId="0" applyNumberFormat="1" applyFont="1" applyFill="1" applyBorder="1" applyAlignment="1">
      <alignment horizontal="center" vertical="top" wrapText="1"/>
    </xf>
    <xf numFmtId="0" fontId="5" fillId="3" borderId="58" xfId="0" applyFont="1" applyFill="1" applyBorder="1" applyAlignment="1">
      <alignment vertical="top"/>
    </xf>
    <xf numFmtId="0" fontId="5" fillId="3" borderId="58" xfId="0" applyFont="1" applyFill="1" applyBorder="1"/>
    <xf numFmtId="164" fontId="5" fillId="3" borderId="58" xfId="0" applyNumberFormat="1" applyFont="1" applyFill="1" applyBorder="1"/>
    <xf numFmtId="164" fontId="5" fillId="3" borderId="60" xfId="0" applyNumberFormat="1" applyFont="1" applyFill="1" applyBorder="1"/>
    <xf numFmtId="0" fontId="5" fillId="3" borderId="61" xfId="0" applyFont="1" applyFill="1" applyBorder="1" applyAlignment="1">
      <alignment vertical="top" wrapText="1"/>
    </xf>
    <xf numFmtId="0" fontId="5" fillId="0" borderId="6" xfId="0" applyFont="1" applyBorder="1" applyAlignment="1">
      <alignment vertical="top" wrapText="1"/>
    </xf>
    <xf numFmtId="0" fontId="7" fillId="3" borderId="30" xfId="0" applyFont="1" applyFill="1" applyBorder="1" applyAlignment="1">
      <alignment vertical="top" wrapText="1"/>
    </xf>
    <xf numFmtId="164" fontId="5" fillId="3" borderId="30" xfId="0" applyNumberFormat="1" applyFont="1" applyFill="1" applyBorder="1" applyAlignment="1">
      <alignment horizontal="center" vertical="top" wrapText="1"/>
    </xf>
    <xf numFmtId="164" fontId="5" fillId="3" borderId="21" xfId="0" applyNumberFormat="1" applyFont="1" applyFill="1" applyBorder="1" applyAlignment="1">
      <alignment horizontal="center" vertical="top" wrapText="1"/>
    </xf>
    <xf numFmtId="0" fontId="7" fillId="3" borderId="20" xfId="0" applyFont="1" applyFill="1" applyBorder="1" applyAlignment="1">
      <alignment horizontal="center" vertical="top" wrapText="1"/>
    </xf>
    <xf numFmtId="164" fontId="5" fillId="3" borderId="30" xfId="0" applyNumberFormat="1" applyFont="1" applyFill="1" applyBorder="1" applyAlignment="1">
      <alignment vertical="top"/>
    </xf>
    <xf numFmtId="0" fontId="7" fillId="3" borderId="46" xfId="0" applyFont="1" applyFill="1" applyBorder="1" applyAlignment="1">
      <alignment horizontal="center" vertical="top" wrapText="1"/>
    </xf>
    <xf numFmtId="164" fontId="5" fillId="3" borderId="31" xfId="0" applyNumberFormat="1" applyFont="1" applyFill="1" applyBorder="1" applyAlignment="1">
      <alignment vertical="top"/>
    </xf>
    <xf numFmtId="164" fontId="5" fillId="3" borderId="31" xfId="0" applyNumberFormat="1" applyFont="1" applyFill="1" applyBorder="1"/>
    <xf numFmtId="0" fontId="18" fillId="3" borderId="1" xfId="0" applyFont="1" applyFill="1" applyBorder="1" applyAlignment="1">
      <alignment horizontal="left" vertical="top" wrapText="1"/>
    </xf>
    <xf numFmtId="0" fontId="19" fillId="3" borderId="30" xfId="0" applyFont="1" applyFill="1" applyBorder="1" applyAlignment="1">
      <alignment vertical="top" wrapText="1"/>
    </xf>
    <xf numFmtId="164" fontId="18" fillId="3" borderId="30" xfId="0" applyNumberFormat="1" applyFont="1" applyFill="1" applyBorder="1" applyAlignment="1">
      <alignment horizontal="center" vertical="top" wrapText="1"/>
    </xf>
    <xf numFmtId="164" fontId="18" fillId="3" borderId="21" xfId="0" applyNumberFormat="1" applyFont="1" applyFill="1" applyBorder="1" applyAlignment="1">
      <alignment horizontal="center" vertical="top" wrapText="1"/>
    </xf>
    <xf numFmtId="3" fontId="18" fillId="3" borderId="20" xfId="0" applyNumberFormat="1" applyFont="1" applyFill="1" applyBorder="1" applyAlignment="1">
      <alignment vertical="top"/>
    </xf>
    <xf numFmtId="164" fontId="18" fillId="3" borderId="35" xfId="0" applyNumberFormat="1" applyFont="1" applyFill="1" applyBorder="1" applyAlignment="1">
      <alignment horizontal="center" vertical="top" wrapText="1"/>
    </xf>
    <xf numFmtId="3" fontId="18" fillId="3" borderId="6" xfId="0" applyNumberFormat="1" applyFont="1" applyFill="1" applyBorder="1" applyAlignment="1">
      <alignment vertical="top"/>
    </xf>
    <xf numFmtId="0" fontId="18" fillId="3" borderId="6" xfId="0" applyFont="1" applyFill="1" applyBorder="1" applyAlignment="1">
      <alignment horizontal="center" vertical="top" wrapText="1"/>
    </xf>
    <xf numFmtId="0" fontId="18" fillId="3" borderId="31" xfId="0" applyFont="1" applyFill="1" applyBorder="1" applyAlignment="1">
      <alignment vertical="top" wrapText="1"/>
    </xf>
    <xf numFmtId="164" fontId="18" fillId="3" borderId="32" xfId="0" applyNumberFormat="1" applyFont="1" applyFill="1" applyBorder="1" applyAlignment="1">
      <alignment horizontal="center" vertical="top" wrapText="1"/>
    </xf>
    <xf numFmtId="0" fontId="19" fillId="3" borderId="46" xfId="0" applyFont="1" applyFill="1" applyBorder="1" applyAlignment="1">
      <alignment horizontal="center" vertical="top" wrapText="1"/>
    </xf>
    <xf numFmtId="3" fontId="18" fillId="3" borderId="6" xfId="0" applyNumberFormat="1" applyFont="1" applyFill="1" applyBorder="1" applyAlignment="1">
      <alignment vertical="top" wrapText="1"/>
    </xf>
    <xf numFmtId="0" fontId="19" fillId="3" borderId="6" xfId="0" applyFont="1" applyFill="1" applyBorder="1" applyAlignment="1">
      <alignment horizontal="center" vertical="top" wrapText="1"/>
    </xf>
    <xf numFmtId="165" fontId="2" fillId="3" borderId="44" xfId="0" applyNumberFormat="1" applyFont="1" applyFill="1" applyBorder="1" applyAlignment="1">
      <alignment horizontal="center" vertical="top" wrapText="1"/>
    </xf>
    <xf numFmtId="165" fontId="11" fillId="3" borderId="71" xfId="0" applyNumberFormat="1" applyFont="1" applyFill="1" applyBorder="1" applyAlignment="1">
      <alignment horizontal="center" vertical="top" wrapText="1"/>
    </xf>
    <xf numFmtId="0" fontId="3" fillId="3" borderId="0" xfId="0" applyFont="1" applyFill="1"/>
    <xf numFmtId="0" fontId="1" fillId="2" borderId="84" xfId="0" applyFont="1" applyFill="1" applyBorder="1" applyAlignment="1">
      <alignment horizontal="center" vertical="center" wrapText="1"/>
    </xf>
    <xf numFmtId="0" fontId="1" fillId="2" borderId="89"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3" borderId="93" xfId="0" applyFont="1" applyFill="1" applyBorder="1" applyAlignment="1">
      <alignment horizontal="left" vertical="top" wrapText="1"/>
    </xf>
    <xf numFmtId="0" fontId="5" fillId="3" borderId="89" xfId="0" applyFont="1" applyFill="1" applyBorder="1" applyAlignment="1">
      <alignment horizontal="left" vertical="top" wrapText="1"/>
    </xf>
    <xf numFmtId="0" fontId="5" fillId="3" borderId="100" xfId="0" applyFont="1" applyFill="1" applyBorder="1" applyAlignment="1">
      <alignment horizontal="left" vertical="top" wrapText="1"/>
    </xf>
    <xf numFmtId="0" fontId="7" fillId="2" borderId="4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3" borderId="95" xfId="0" applyFont="1" applyFill="1" applyBorder="1" applyAlignment="1">
      <alignment horizontal="left" vertical="top" wrapText="1"/>
    </xf>
    <xf numFmtId="0" fontId="11" fillId="3" borderId="99" xfId="0" applyFont="1" applyFill="1" applyBorder="1" applyAlignment="1">
      <alignment horizontal="left" vertical="top" wrapText="1"/>
    </xf>
    <xf numFmtId="0" fontId="11" fillId="3" borderId="96" xfId="0" applyFont="1" applyFill="1" applyBorder="1" applyAlignment="1">
      <alignment horizontal="left" vertical="top" wrapText="1"/>
    </xf>
    <xf numFmtId="0" fontId="3" fillId="0" borderId="93" xfId="0" applyFont="1" applyBorder="1" applyAlignment="1">
      <alignment horizontal="left" vertical="top" wrapText="1"/>
    </xf>
    <xf numFmtId="0" fontId="3" fillId="0" borderId="100" xfId="0" applyFont="1" applyBorder="1" applyAlignment="1">
      <alignment horizontal="left" vertical="top" wrapText="1"/>
    </xf>
    <xf numFmtId="0" fontId="3" fillId="0" borderId="89" xfId="0" applyFont="1" applyBorder="1" applyAlignment="1">
      <alignment horizontal="left" vertical="top" wrapText="1"/>
    </xf>
    <xf numFmtId="0" fontId="5" fillId="3" borderId="89" xfId="0" applyFont="1" applyFill="1" applyBorder="1" applyAlignment="1">
      <alignment vertical="top" wrapText="1"/>
    </xf>
    <xf numFmtId="0" fontId="5" fillId="3" borderId="100" xfId="0" applyFont="1" applyFill="1" applyBorder="1" applyAlignment="1">
      <alignment vertical="top" wrapText="1"/>
    </xf>
    <xf numFmtId="0" fontId="3" fillId="3" borderId="104" xfId="0" applyFont="1" applyFill="1" applyBorder="1" applyAlignment="1">
      <alignment horizontal="center" vertical="center" wrapText="1"/>
    </xf>
    <xf numFmtId="0" fontId="3" fillId="3" borderId="89" xfId="0" applyFont="1" applyFill="1" applyBorder="1" applyAlignment="1">
      <alignment horizontal="center" vertical="center" wrapText="1"/>
    </xf>
    <xf numFmtId="0" fontId="0" fillId="0" borderId="100" xfId="0" applyBorder="1" applyAlignment="1">
      <alignment horizontal="center" vertical="center" wrapText="1"/>
    </xf>
    <xf numFmtId="0" fontId="5" fillId="3" borderId="93" xfId="0" applyFont="1" applyFill="1" applyBorder="1" applyAlignment="1">
      <alignment vertical="top" wrapText="1"/>
    </xf>
    <xf numFmtId="0" fontId="32" fillId="3" borderId="89" xfId="0" applyFont="1" applyFill="1" applyBorder="1" applyAlignment="1">
      <alignment vertical="top" wrapText="1"/>
    </xf>
    <xf numFmtId="0" fontId="32" fillId="3" borderId="100" xfId="0" applyFont="1" applyFill="1" applyBorder="1" applyAlignment="1">
      <alignment vertical="top" wrapText="1"/>
    </xf>
    <xf numFmtId="0" fontId="5" fillId="0" borderId="5" xfId="0" applyFont="1" applyBorder="1" applyAlignment="1">
      <alignment horizontal="center" vertical="top" wrapText="1"/>
    </xf>
    <xf numFmtId="0" fontId="3" fillId="3" borderId="17" xfId="0" applyFont="1" applyFill="1" applyBorder="1" applyAlignment="1">
      <alignment horizontal="center" vertical="top" wrapText="1"/>
    </xf>
    <xf numFmtId="0" fontId="3" fillId="3" borderId="5" xfId="0" applyFont="1" applyFill="1" applyBorder="1" applyAlignment="1">
      <alignment horizontal="center" vertical="top" wrapText="1"/>
    </xf>
    <xf numFmtId="0" fontId="15" fillId="3" borderId="5" xfId="0" applyFont="1" applyFill="1" applyBorder="1" applyAlignment="1">
      <alignment horizontal="center" vertical="top" wrapText="1"/>
    </xf>
    <xf numFmtId="0" fontId="3" fillId="0" borderId="99" xfId="0" applyFont="1" applyBorder="1" applyAlignment="1">
      <alignment horizontal="center" vertical="top" wrapText="1"/>
    </xf>
    <xf numFmtId="0" fontId="3" fillId="0" borderId="96" xfId="0" applyFont="1" applyBorder="1" applyAlignment="1">
      <alignment horizontal="center" vertical="top" wrapText="1"/>
    </xf>
    <xf numFmtId="0" fontId="3" fillId="3" borderId="95" xfId="0" applyFont="1" applyFill="1" applyBorder="1" applyAlignment="1">
      <alignment horizontal="left" vertical="top" wrapText="1"/>
    </xf>
    <xf numFmtId="0" fontId="3" fillId="3" borderId="99" xfId="0" applyFont="1" applyFill="1" applyBorder="1" applyAlignment="1">
      <alignment horizontal="left" vertical="top" wrapText="1"/>
    </xf>
    <xf numFmtId="0" fontId="3" fillId="3" borderId="96" xfId="0" applyFont="1" applyFill="1" applyBorder="1" applyAlignment="1">
      <alignment horizontal="left" vertical="top" wrapText="1"/>
    </xf>
    <xf numFmtId="0" fontId="18" fillId="3" borderId="95" xfId="0" applyFont="1" applyFill="1" applyBorder="1" applyAlignment="1">
      <alignment horizontal="left" vertical="top" wrapText="1"/>
    </xf>
    <xf numFmtId="0" fontId="18" fillId="3" borderId="99" xfId="0" applyFont="1" applyFill="1" applyBorder="1" applyAlignment="1">
      <alignment horizontal="left" vertical="top" wrapText="1"/>
    </xf>
    <xf numFmtId="0" fontId="18" fillId="3" borderId="96" xfId="0" applyFont="1" applyFill="1" applyBorder="1" applyAlignment="1">
      <alignment horizontal="left" vertical="top" wrapText="1"/>
    </xf>
    <xf numFmtId="0" fontId="5" fillId="3" borderId="111" xfId="0" applyFont="1" applyFill="1" applyBorder="1" applyAlignment="1">
      <alignment horizontal="left" vertical="top" wrapText="1"/>
    </xf>
    <xf numFmtId="0" fontId="5" fillId="3" borderId="99" xfId="0" applyFont="1" applyFill="1" applyBorder="1" applyAlignment="1">
      <alignment horizontal="left" vertical="top" wrapText="1"/>
    </xf>
    <xf numFmtId="0" fontId="5" fillId="3" borderId="96" xfId="0" applyFont="1" applyFill="1" applyBorder="1" applyAlignment="1">
      <alignment horizontal="left" vertical="top" wrapText="1"/>
    </xf>
    <xf numFmtId="0" fontId="5" fillId="3" borderId="62" xfId="0" applyFont="1" applyFill="1" applyBorder="1" applyAlignment="1">
      <alignment horizontal="left" vertical="top" wrapText="1"/>
    </xf>
    <xf numFmtId="0" fontId="5" fillId="3" borderId="52" xfId="0" applyFont="1" applyFill="1" applyBorder="1" applyAlignment="1">
      <alignment horizontal="left" vertical="top" wrapText="1"/>
    </xf>
    <xf numFmtId="0" fontId="5" fillId="3" borderId="54" xfId="0" applyFont="1" applyFill="1" applyBorder="1" applyAlignment="1">
      <alignment horizontal="left" vertical="top" wrapText="1"/>
    </xf>
    <xf numFmtId="0" fontId="3" fillId="0" borderId="99" xfId="0" applyFont="1" applyBorder="1" applyAlignment="1">
      <alignment horizontal="center" vertical="center" wrapText="1"/>
    </xf>
    <xf numFmtId="0" fontId="3" fillId="0" borderId="96" xfId="0" applyFont="1" applyBorder="1" applyAlignment="1">
      <alignment horizontal="center" vertical="center" wrapText="1"/>
    </xf>
    <xf numFmtId="0" fontId="3" fillId="3" borderId="99" xfId="0" applyFont="1" applyFill="1" applyBorder="1" applyAlignment="1">
      <alignment horizontal="left" vertical="center" wrapText="1"/>
    </xf>
    <xf numFmtId="0" fontId="3" fillId="3" borderId="104" xfId="0" applyFont="1" applyFill="1" applyBorder="1" applyAlignment="1">
      <alignment horizontal="left" vertical="center" wrapText="1"/>
    </xf>
    <xf numFmtId="0" fontId="3" fillId="3" borderId="93" xfId="0" applyFont="1" applyFill="1" applyBorder="1" applyAlignment="1">
      <alignment horizontal="left" vertical="top" wrapText="1"/>
    </xf>
    <xf numFmtId="0" fontId="3" fillId="3" borderId="89" xfId="0" applyFont="1" applyFill="1" applyBorder="1" applyAlignment="1">
      <alignment horizontal="left" vertical="top" wrapText="1"/>
    </xf>
    <xf numFmtId="0" fontId="0" fillId="3" borderId="100" xfId="0" applyFill="1" applyBorder="1" applyAlignment="1">
      <alignment horizontal="left" vertical="top" wrapText="1"/>
    </xf>
    <xf numFmtId="0" fontId="32" fillId="3" borderId="89" xfId="0" applyFont="1" applyFill="1" applyBorder="1" applyAlignment="1">
      <alignment horizontal="left" vertical="top" wrapText="1"/>
    </xf>
    <xf numFmtId="0" fontId="32" fillId="0" borderId="100" xfId="0" applyFont="1" applyBorder="1" applyAlignment="1">
      <alignment horizontal="left" vertical="top" wrapText="1"/>
    </xf>
    <xf numFmtId="3" fontId="21" fillId="3" borderId="1" xfId="0" applyNumberFormat="1" applyFont="1" applyFill="1" applyBorder="1" applyAlignment="1">
      <alignment horizontal="center" vertical="top" wrapText="1"/>
    </xf>
    <xf numFmtId="3" fontId="21" fillId="3" borderId="31" xfId="0" applyNumberFormat="1" applyFont="1" applyFill="1" applyBorder="1" applyAlignment="1">
      <alignment horizontal="center" vertical="top" wrapText="1"/>
    </xf>
    <xf numFmtId="0" fontId="5" fillId="3" borderId="30"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31" xfId="0" applyFont="1" applyFill="1" applyBorder="1" applyAlignment="1">
      <alignment horizontal="center" vertical="top" wrapText="1"/>
    </xf>
    <xf numFmtId="0" fontId="21" fillId="3" borderId="17" xfId="0" applyFont="1" applyFill="1" applyBorder="1" applyAlignment="1">
      <alignment horizontal="center" vertical="top" wrapText="1"/>
    </xf>
    <xf numFmtId="0" fontId="21" fillId="3" borderId="5" xfId="0" applyFont="1" applyFill="1" applyBorder="1" applyAlignment="1">
      <alignment horizontal="center" vertical="top" wrapText="1"/>
    </xf>
    <xf numFmtId="0" fontId="21" fillId="3" borderId="56" xfId="0" applyFont="1" applyFill="1" applyBorder="1" applyAlignment="1">
      <alignment horizontal="center" vertical="top" wrapText="1"/>
    </xf>
    <xf numFmtId="0" fontId="21" fillId="3" borderId="50" xfId="0" applyFont="1" applyFill="1" applyBorder="1" applyAlignment="1">
      <alignment horizontal="center" vertical="top" wrapText="1"/>
    </xf>
    <xf numFmtId="0" fontId="21" fillId="3" borderId="1" xfId="0" applyFont="1" applyFill="1" applyBorder="1" applyAlignment="1">
      <alignment horizontal="center" vertical="top" wrapText="1"/>
    </xf>
    <xf numFmtId="0" fontId="21" fillId="3" borderId="31" xfId="0" applyFont="1" applyFill="1" applyBorder="1" applyAlignment="1">
      <alignment horizontal="center" vertical="top" wrapText="1"/>
    </xf>
    <xf numFmtId="0" fontId="5" fillId="3" borderId="5" xfId="0" applyFont="1" applyFill="1" applyBorder="1" applyAlignment="1">
      <alignment horizontal="center" vertical="top" wrapText="1"/>
    </xf>
    <xf numFmtId="3" fontId="24" fillId="3" borderId="30" xfId="0" applyNumberFormat="1" applyFont="1" applyFill="1" applyBorder="1" applyAlignment="1">
      <alignment horizontal="center" vertical="top" wrapText="1"/>
    </xf>
    <xf numFmtId="3" fontId="5" fillId="3" borderId="1" xfId="0" applyNumberFormat="1" applyFont="1" applyFill="1" applyBorder="1" applyAlignment="1">
      <alignment horizontal="center" vertical="top" wrapText="1"/>
    </xf>
    <xf numFmtId="3" fontId="5" fillId="3" borderId="31" xfId="0" applyNumberFormat="1" applyFont="1" applyFill="1" applyBorder="1" applyAlignment="1">
      <alignment horizontal="center" vertical="top" wrapText="1"/>
    </xf>
    <xf numFmtId="3" fontId="21" fillId="3" borderId="30" xfId="0" applyNumberFormat="1" applyFont="1" applyFill="1" applyBorder="1" applyAlignment="1">
      <alignment horizontal="center" vertical="top" wrapText="1"/>
    </xf>
    <xf numFmtId="3" fontId="11" fillId="3" borderId="31" xfId="0" applyNumberFormat="1" applyFont="1" applyFill="1" applyBorder="1" applyAlignment="1">
      <alignment horizontal="center" vertical="top" wrapText="1"/>
    </xf>
    <xf numFmtId="0" fontId="18" fillId="3" borderId="30" xfId="0" applyFont="1" applyFill="1" applyBorder="1" applyAlignment="1">
      <alignment horizontal="center" vertical="top" wrapText="1"/>
    </xf>
    <xf numFmtId="0" fontId="19" fillId="3" borderId="1" xfId="0" applyFont="1" applyFill="1" applyBorder="1" applyAlignment="1">
      <alignment horizontal="center" vertical="top" wrapText="1"/>
    </xf>
    <xf numFmtId="0" fontId="19" fillId="3" borderId="31" xfId="0" applyFont="1" applyFill="1" applyBorder="1" applyAlignment="1">
      <alignment horizontal="center" vertical="top" wrapText="1"/>
    </xf>
    <xf numFmtId="0" fontId="18" fillId="3" borderId="1" xfId="0" applyFont="1" applyFill="1" applyBorder="1" applyAlignment="1">
      <alignment horizontal="center" vertical="top" wrapText="1"/>
    </xf>
    <xf numFmtId="0" fontId="18" fillId="3" borderId="31" xfId="0" applyFont="1" applyFill="1" applyBorder="1" applyAlignment="1">
      <alignment horizontal="center" vertical="top" wrapText="1"/>
    </xf>
    <xf numFmtId="0" fontId="3" fillId="3" borderId="99" xfId="0" applyFont="1" applyFill="1" applyBorder="1" applyAlignment="1">
      <alignment horizontal="center" vertical="center" wrapText="1"/>
    </xf>
    <xf numFmtId="0" fontId="3" fillId="3" borderId="96" xfId="0" applyFont="1" applyFill="1" applyBorder="1" applyAlignment="1">
      <alignment horizontal="center" vertical="center" wrapText="1"/>
    </xf>
    <xf numFmtId="0" fontId="5" fillId="3" borderId="95" xfId="0"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3" fontId="5" fillId="3" borderId="5" xfId="0" applyNumberFormat="1" applyFont="1" applyFill="1" applyBorder="1" applyAlignment="1">
      <alignment horizontal="center" vertical="top" wrapText="1"/>
    </xf>
    <xf numFmtId="3" fontId="5" fillId="3" borderId="28" xfId="0" applyNumberFormat="1" applyFont="1" applyFill="1" applyBorder="1" applyAlignment="1">
      <alignment horizontal="center" vertical="top" wrapText="1"/>
    </xf>
    <xf numFmtId="0" fontId="3" fillId="0" borderId="0" xfId="0" applyFont="1" applyAlignment="1">
      <alignment horizontal="left" vertical="top"/>
    </xf>
    <xf numFmtId="0" fontId="21" fillId="3" borderId="30" xfId="0" applyFont="1" applyFill="1" applyBorder="1" applyAlignment="1">
      <alignment horizontal="center" vertical="top" wrapText="1"/>
    </xf>
    <xf numFmtId="0" fontId="5" fillId="0" borderId="0" xfId="0" applyFont="1" applyAlignment="1">
      <alignment horizontal="left" vertical="top" wrapText="1"/>
    </xf>
    <xf numFmtId="0" fontId="5" fillId="3" borderId="112" xfId="0" applyFont="1" applyFill="1" applyBorder="1" applyAlignment="1">
      <alignment horizontal="left" vertical="top" wrapText="1"/>
    </xf>
    <xf numFmtId="0" fontId="5" fillId="0" borderId="0" xfId="0" applyFont="1" applyAlignment="1">
      <alignment horizontal="left"/>
    </xf>
    <xf numFmtId="0" fontId="5" fillId="0" borderId="0" xfId="0" applyFont="1" applyAlignment="1">
      <alignment vertical="top" wrapText="1"/>
    </xf>
    <xf numFmtId="0" fontId="3" fillId="3" borderId="104" xfId="0" applyFont="1" applyFill="1" applyBorder="1" applyAlignment="1">
      <alignment vertical="top" wrapText="1"/>
    </xf>
    <xf numFmtId="0" fontId="0" fillId="0" borderId="112" xfId="0" applyBorder="1" applyAlignment="1">
      <alignment vertical="top" wrapText="1"/>
    </xf>
    <xf numFmtId="0" fontId="3" fillId="0" borderId="104" xfId="0" applyFont="1" applyBorder="1" applyAlignment="1">
      <alignment horizontal="justify" vertical="center" wrapText="1"/>
    </xf>
    <xf numFmtId="0" fontId="0" fillId="0" borderId="114" xfId="0" applyBorder="1" applyAlignment="1">
      <alignment horizontal="justify" vertical="center" wrapText="1"/>
    </xf>
    <xf numFmtId="0" fontId="10" fillId="0" borderId="0" xfId="0" applyFont="1" applyAlignment="1">
      <alignment horizontal="left"/>
    </xf>
    <xf numFmtId="0" fontId="3" fillId="0" borderId="95" xfId="0" applyFont="1" applyBorder="1" applyAlignment="1">
      <alignment horizontal="left" vertical="top" wrapText="1"/>
    </xf>
    <xf numFmtId="0" fontId="3" fillId="0" borderId="99" xfId="0" applyFont="1" applyBorder="1" applyAlignment="1">
      <alignment horizontal="left" vertical="top" wrapText="1"/>
    </xf>
    <xf numFmtId="0" fontId="3" fillId="0" borderId="96" xfId="0" applyFont="1" applyBorder="1" applyAlignment="1">
      <alignment horizontal="left" vertical="top" wrapText="1"/>
    </xf>
    <xf numFmtId="0" fontId="5" fillId="0" borderId="30" xfId="0" applyFont="1" applyBorder="1" applyAlignment="1">
      <alignment horizontal="center" vertical="top" wrapText="1"/>
    </xf>
    <xf numFmtId="0" fontId="5" fillId="0" borderId="1" xfId="0" applyFont="1" applyBorder="1" applyAlignment="1">
      <alignment horizontal="center" vertical="top" wrapText="1"/>
    </xf>
    <xf numFmtId="0" fontId="5" fillId="0" borderId="31" xfId="0" applyFont="1" applyBorder="1" applyAlignment="1">
      <alignment horizontal="center" vertical="top" wrapText="1"/>
    </xf>
    <xf numFmtId="0" fontId="9" fillId="0" borderId="0" xfId="0" applyFont="1" applyAlignment="1">
      <alignment horizontal="center" vertical="center" wrapText="1"/>
    </xf>
    <xf numFmtId="0" fontId="2" fillId="2" borderId="8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8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7" xfId="0" applyFont="1" applyFill="1" applyBorder="1" applyAlignment="1">
      <alignment horizontal="center" vertical="center" wrapText="1"/>
    </xf>
    <xf numFmtId="0" fontId="2" fillId="2" borderId="88"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2" borderId="90" xfId="0" applyFont="1" applyFill="1" applyBorder="1" applyAlignment="1">
      <alignment horizontal="center" vertical="center" wrapText="1"/>
    </xf>
    <xf numFmtId="0" fontId="0" fillId="0" borderId="100" xfId="0" applyBorder="1" applyAlignment="1">
      <alignment horizontal="left" vertical="top" wrapText="1"/>
    </xf>
    <xf numFmtId="0" fontId="0" fillId="0" borderId="89" xfId="0" applyBorder="1" applyAlignment="1">
      <alignment horizontal="left" vertical="top" wrapText="1"/>
    </xf>
    <xf numFmtId="0" fontId="32" fillId="0" borderId="31" xfId="0" applyFont="1" applyBorder="1" applyAlignment="1">
      <alignment horizontal="center" vertical="top" wrapText="1"/>
    </xf>
    <xf numFmtId="0" fontId="11" fillId="0" borderId="95" xfId="0" applyFont="1" applyBorder="1" applyAlignment="1">
      <alignment horizontal="left" vertical="top" wrapText="1"/>
    </xf>
    <xf numFmtId="0" fontId="11" fillId="0" borderId="99" xfId="0" applyFont="1" applyBorder="1" applyAlignment="1">
      <alignment horizontal="left" vertical="top" wrapText="1"/>
    </xf>
    <xf numFmtId="0" fontId="0" fillId="0" borderId="96" xfId="0" applyBorder="1" applyAlignment="1">
      <alignment horizontal="left" vertical="top" wrapText="1"/>
    </xf>
    <xf numFmtId="0" fontId="0" fillId="0" borderId="99" xfId="0" applyBorder="1" applyAlignment="1">
      <alignment horizontal="left" vertical="top" wrapText="1"/>
    </xf>
    <xf numFmtId="0" fontId="3" fillId="0" borderId="17" xfId="0" applyFont="1" applyBorder="1" applyAlignment="1">
      <alignment horizontal="center" vertical="top" wrapText="1"/>
    </xf>
    <xf numFmtId="0" fontId="3" fillId="0" borderId="5" xfId="0" applyFont="1" applyBorder="1" applyAlignment="1">
      <alignment horizontal="center" vertical="top" wrapText="1"/>
    </xf>
    <xf numFmtId="0" fontId="0" fillId="0" borderId="5" xfId="0" applyBorder="1" applyAlignment="1">
      <alignment horizontal="center" vertical="top" wrapText="1"/>
    </xf>
    <xf numFmtId="3" fontId="5" fillId="3" borderId="17" xfId="0" applyNumberFormat="1" applyFont="1" applyFill="1" applyBorder="1" applyAlignment="1">
      <alignment horizontal="center" vertical="center" wrapText="1"/>
    </xf>
    <xf numFmtId="3" fontId="5" fillId="3" borderId="5" xfId="0" applyNumberFormat="1" applyFont="1" applyFill="1" applyBorder="1" applyAlignment="1">
      <alignment horizontal="center" vertical="center" wrapText="1"/>
    </xf>
    <xf numFmtId="3" fontId="5" fillId="3" borderId="28" xfId="0" applyNumberFormat="1" applyFont="1" applyFill="1" applyBorder="1" applyAlignment="1">
      <alignment horizontal="center" vertical="center" wrapText="1"/>
    </xf>
    <xf numFmtId="3" fontId="18" fillId="3" borderId="49" xfId="0" applyNumberFormat="1" applyFont="1" applyFill="1" applyBorder="1" applyAlignment="1">
      <alignment horizontal="center" vertical="top" wrapText="1"/>
    </xf>
    <xf numFmtId="3" fontId="18" fillId="3" borderId="5" xfId="0" applyNumberFormat="1" applyFont="1" applyFill="1" applyBorder="1" applyAlignment="1">
      <alignment horizontal="center" vertical="top" wrapText="1"/>
    </xf>
    <xf numFmtId="3" fontId="18" fillId="3" borderId="56" xfId="0" applyNumberFormat="1" applyFont="1" applyFill="1" applyBorder="1" applyAlignment="1">
      <alignment horizontal="center" vertical="top" wrapText="1"/>
    </xf>
    <xf numFmtId="0" fontId="18" fillId="3" borderId="81" xfId="0" applyFont="1" applyFill="1" applyBorder="1" applyAlignment="1">
      <alignment horizontal="left" vertical="top" wrapText="1"/>
    </xf>
    <xf numFmtId="0" fontId="18" fillId="3" borderId="82" xfId="0" applyFont="1" applyFill="1" applyBorder="1" applyAlignment="1">
      <alignment horizontal="left" vertical="top" wrapText="1"/>
    </xf>
    <xf numFmtId="0" fontId="18" fillId="3" borderId="83" xfId="0" applyFont="1" applyFill="1" applyBorder="1" applyAlignment="1">
      <alignment horizontal="left" vertical="top" wrapText="1"/>
    </xf>
    <xf numFmtId="0" fontId="14" fillId="5" borderId="1" xfId="0" applyFont="1" applyFill="1" applyBorder="1" applyAlignment="1">
      <alignment horizontal="center" vertical="center" wrapText="1"/>
    </xf>
    <xf numFmtId="0" fontId="13" fillId="0" borderId="0" xfId="0" applyFont="1" applyAlignment="1">
      <alignment horizontal="center" vertical="center"/>
    </xf>
    <xf numFmtId="0" fontId="2" fillId="0" borderId="0" xfId="0" applyFont="1" applyAlignment="1">
      <alignment vertical="top" wrapText="1"/>
    </xf>
  </cellXfs>
  <cellStyles count="1">
    <cellStyle name="Įprastas" xfId="0" builtinId="0"/>
  </cellStyles>
  <dxfs count="0"/>
  <tableStyles count="0" defaultTableStyle="TableStyleMedium2" defaultPivotStyle="PivotStyleLight16"/>
  <colors>
    <mruColors>
      <color rgb="FFCCFFCC"/>
      <color rgb="FFFFCCFF"/>
      <color rgb="FFFFFFCC"/>
      <color rgb="FF9D60CC"/>
      <color rgb="FFFEFAFF"/>
      <color rgb="FFFAF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125D-579F-4A47-AB90-A5D8AADB0019}">
  <sheetPr>
    <pageSetUpPr fitToPage="1"/>
  </sheetPr>
  <dimension ref="B1:Q230"/>
  <sheetViews>
    <sheetView tabSelected="1" zoomScaleNormal="100" zoomScaleSheetLayoutView="80" workbookViewId="0">
      <selection activeCell="B4" sqref="B4:N4"/>
    </sheetView>
  </sheetViews>
  <sheetFormatPr defaultColWidth="9.42578125" defaultRowHeight="12.75" x14ac:dyDescent="0.2"/>
  <cols>
    <col min="1" max="1" width="1.7109375" style="1" customWidth="1"/>
    <col min="2" max="2" width="14.7109375" style="1" customWidth="1"/>
    <col min="3" max="3" width="44" style="4" customWidth="1"/>
    <col min="4" max="4" width="16.28515625" style="4" customWidth="1"/>
    <col min="5" max="8" width="11.5703125" style="1" customWidth="1"/>
    <col min="9" max="9" width="33.140625" style="1" customWidth="1"/>
    <col min="10" max="10" width="10.5703125" style="4" customWidth="1"/>
    <col min="11" max="11" width="10.42578125" style="1" customWidth="1"/>
    <col min="12" max="12" width="9" style="1" customWidth="1"/>
    <col min="13" max="13" width="8.42578125" style="1" customWidth="1"/>
    <col min="14" max="14" width="12" style="1" customWidth="1"/>
    <col min="15" max="16384" width="9.42578125" style="1"/>
  </cols>
  <sheetData>
    <row r="1" spans="2:16" ht="15.75" x14ac:dyDescent="0.25">
      <c r="D1" s="1"/>
      <c r="H1" s="741"/>
      <c r="I1" s="741"/>
      <c r="J1" s="68"/>
      <c r="M1" s="741" t="s">
        <v>0</v>
      </c>
      <c r="N1" s="741"/>
      <c r="P1" s="63"/>
    </row>
    <row r="2" spans="2:16" ht="13.9" customHeight="1" x14ac:dyDescent="0.25">
      <c r="D2" s="1"/>
      <c r="H2" s="741"/>
      <c r="I2" s="741"/>
      <c r="J2" s="68"/>
      <c r="M2" s="741" t="s">
        <v>1</v>
      </c>
      <c r="N2" s="741"/>
      <c r="P2" s="63"/>
    </row>
    <row r="3" spans="2:16" ht="13.9" customHeight="1" x14ac:dyDescent="0.25">
      <c r="G3" s="43"/>
      <c r="H3" s="43"/>
      <c r="I3" s="43"/>
    </row>
    <row r="4" spans="2:16" ht="36.75" customHeight="1" x14ac:dyDescent="0.2">
      <c r="B4" s="748" t="s">
        <v>2</v>
      </c>
      <c r="C4" s="748"/>
      <c r="D4" s="748"/>
      <c r="E4" s="748"/>
      <c r="F4" s="748"/>
      <c r="G4" s="748"/>
      <c r="H4" s="748"/>
      <c r="I4" s="748"/>
      <c r="J4" s="748"/>
      <c r="K4" s="748"/>
      <c r="L4" s="748"/>
      <c r="M4" s="748"/>
      <c r="N4" s="748"/>
    </row>
    <row r="5" spans="2:16" ht="53.25" customHeight="1" x14ac:dyDescent="0.2">
      <c r="B5" s="653" t="s">
        <v>3</v>
      </c>
      <c r="C5" s="655" t="s">
        <v>4</v>
      </c>
      <c r="D5" s="660" t="s">
        <v>5</v>
      </c>
      <c r="E5" s="655" t="s">
        <v>6</v>
      </c>
      <c r="F5" s="655" t="s">
        <v>7</v>
      </c>
      <c r="G5" s="655" t="s">
        <v>8</v>
      </c>
      <c r="H5" s="749" t="s">
        <v>9</v>
      </c>
      <c r="I5" s="751" t="s">
        <v>10</v>
      </c>
      <c r="J5" s="753" t="s">
        <v>11</v>
      </c>
      <c r="K5" s="754"/>
      <c r="L5" s="754"/>
      <c r="M5" s="755"/>
      <c r="N5" s="756" t="s">
        <v>12</v>
      </c>
    </row>
    <row r="6" spans="2:16" ht="18" customHeight="1" thickBot="1" x14ac:dyDescent="0.25">
      <c r="B6" s="654"/>
      <c r="C6" s="656"/>
      <c r="D6" s="661"/>
      <c r="E6" s="656"/>
      <c r="F6" s="656"/>
      <c r="G6" s="656"/>
      <c r="H6" s="750"/>
      <c r="I6" s="752"/>
      <c r="J6" s="87" t="s">
        <v>13</v>
      </c>
      <c r="K6" s="87" t="s">
        <v>14</v>
      </c>
      <c r="L6" s="87" t="s">
        <v>15</v>
      </c>
      <c r="M6" s="87" t="s">
        <v>16</v>
      </c>
      <c r="N6" s="757"/>
    </row>
    <row r="7" spans="2:16" ht="16.899999999999999" customHeight="1" thickBot="1" x14ac:dyDescent="0.25">
      <c r="B7" s="478">
        <v>1</v>
      </c>
      <c r="C7" s="88">
        <v>2</v>
      </c>
      <c r="D7" s="88">
        <v>3</v>
      </c>
      <c r="E7" s="88">
        <v>4</v>
      </c>
      <c r="F7" s="88">
        <v>5</v>
      </c>
      <c r="G7" s="88">
        <v>6</v>
      </c>
      <c r="H7" s="89">
        <v>7</v>
      </c>
      <c r="I7" s="349">
        <v>8</v>
      </c>
      <c r="J7" s="88">
        <v>9</v>
      </c>
      <c r="K7" s="88">
        <v>10</v>
      </c>
      <c r="L7" s="88">
        <v>11</v>
      </c>
      <c r="M7" s="88">
        <v>12</v>
      </c>
      <c r="N7" s="479">
        <v>13</v>
      </c>
    </row>
    <row r="8" spans="2:16" ht="18.75" customHeight="1" thickBot="1" x14ac:dyDescent="0.25">
      <c r="B8" s="480" t="s">
        <v>17</v>
      </c>
      <c r="C8" s="91" t="s">
        <v>18</v>
      </c>
      <c r="D8" s="91"/>
      <c r="E8" s="92"/>
      <c r="F8" s="92"/>
      <c r="G8" s="92"/>
      <c r="H8" s="411"/>
      <c r="I8" s="350"/>
      <c r="J8" s="93"/>
      <c r="K8" s="94"/>
      <c r="L8" s="94"/>
      <c r="M8" s="94"/>
      <c r="N8" s="481"/>
    </row>
    <row r="9" spans="2:16" ht="97.15" customHeight="1" x14ac:dyDescent="0.2">
      <c r="B9" s="482"/>
      <c r="C9" s="97"/>
      <c r="D9" s="97"/>
      <c r="E9" s="98"/>
      <c r="F9" s="98"/>
      <c r="G9" s="98"/>
      <c r="H9" s="412"/>
      <c r="I9" s="351" t="s">
        <v>19</v>
      </c>
      <c r="J9" s="99">
        <v>65</v>
      </c>
      <c r="K9" s="99">
        <v>70</v>
      </c>
      <c r="L9" s="99">
        <v>75</v>
      </c>
      <c r="M9" s="99">
        <v>80</v>
      </c>
      <c r="N9" s="483"/>
    </row>
    <row r="10" spans="2:16" ht="54.75" customHeight="1" thickBot="1" x14ac:dyDescent="0.25">
      <c r="B10" s="484"/>
      <c r="C10" s="100"/>
      <c r="D10" s="100"/>
      <c r="E10" s="101"/>
      <c r="F10" s="101"/>
      <c r="G10" s="101"/>
      <c r="H10" s="413"/>
      <c r="I10" s="352" t="s">
        <v>20</v>
      </c>
      <c r="J10" s="102">
        <v>1</v>
      </c>
      <c r="K10" s="102">
        <v>0</v>
      </c>
      <c r="L10" s="102">
        <v>0</v>
      </c>
      <c r="M10" s="102">
        <v>0</v>
      </c>
      <c r="N10" s="485"/>
    </row>
    <row r="11" spans="2:16" ht="30.6" customHeight="1" thickBot="1" x14ac:dyDescent="0.25">
      <c r="B11" s="486" t="s">
        <v>21</v>
      </c>
      <c r="C11" s="104" t="s">
        <v>22</v>
      </c>
      <c r="D11" s="104"/>
      <c r="E11" s="105"/>
      <c r="F11" s="105"/>
      <c r="G11" s="105"/>
      <c r="H11" s="414"/>
      <c r="I11" s="353"/>
      <c r="J11" s="106"/>
      <c r="K11" s="107"/>
      <c r="L11" s="107"/>
      <c r="M11" s="107"/>
      <c r="N11" s="487"/>
    </row>
    <row r="12" spans="2:16" ht="19.5" customHeight="1" x14ac:dyDescent="0.2">
      <c r="B12" s="742" t="s">
        <v>23</v>
      </c>
      <c r="C12" s="111" t="s">
        <v>24</v>
      </c>
      <c r="D12" s="745" t="s">
        <v>25</v>
      </c>
      <c r="E12" s="112"/>
      <c r="F12" s="112"/>
      <c r="G12" s="112"/>
      <c r="H12" s="415"/>
      <c r="I12" s="354" t="s">
        <v>26</v>
      </c>
      <c r="J12" s="114">
        <v>54.5</v>
      </c>
      <c r="K12" s="114">
        <v>54</v>
      </c>
      <c r="L12" s="114">
        <v>53.8</v>
      </c>
      <c r="M12" s="114">
        <v>53.7</v>
      </c>
      <c r="N12" s="488"/>
    </row>
    <row r="13" spans="2:16" ht="28.5" customHeight="1" x14ac:dyDescent="0.2">
      <c r="B13" s="743"/>
      <c r="C13" s="12" t="s">
        <v>27</v>
      </c>
      <c r="D13" s="746"/>
      <c r="E13" s="23">
        <v>6860</v>
      </c>
      <c r="F13" s="67">
        <v>6950</v>
      </c>
      <c r="G13" s="67">
        <v>7000</v>
      </c>
      <c r="H13" s="416">
        <v>7050</v>
      </c>
      <c r="I13" s="355"/>
      <c r="J13" s="108"/>
      <c r="K13" s="109"/>
      <c r="L13" s="109"/>
      <c r="M13" s="109"/>
      <c r="N13" s="458"/>
    </row>
    <row r="14" spans="2:16" ht="18" customHeight="1" thickBot="1" x14ac:dyDescent="0.25">
      <c r="B14" s="744"/>
      <c r="C14" s="115" t="s">
        <v>28</v>
      </c>
      <c r="D14" s="747"/>
      <c r="E14" s="40">
        <v>306.8</v>
      </c>
      <c r="F14" s="52">
        <v>151</v>
      </c>
      <c r="G14" s="52">
        <v>74.7</v>
      </c>
      <c r="H14" s="417">
        <v>11.6</v>
      </c>
      <c r="I14" s="356"/>
      <c r="J14" s="122"/>
      <c r="K14" s="123"/>
      <c r="L14" s="123"/>
      <c r="M14" s="123"/>
      <c r="N14" s="489"/>
    </row>
    <row r="15" spans="2:16" ht="29.25" customHeight="1" x14ac:dyDescent="0.2">
      <c r="B15" s="665" t="s">
        <v>29</v>
      </c>
      <c r="C15" s="267" t="s">
        <v>285</v>
      </c>
      <c r="D15" s="676" t="s">
        <v>30</v>
      </c>
      <c r="E15" s="112"/>
      <c r="F15" s="112"/>
      <c r="G15" s="112"/>
      <c r="H15" s="415"/>
      <c r="I15" s="354" t="s">
        <v>26</v>
      </c>
      <c r="J15" s="126">
        <v>0.7</v>
      </c>
      <c r="K15" s="127">
        <v>0.86499999999999999</v>
      </c>
      <c r="L15" s="127">
        <v>0.86499999999999999</v>
      </c>
      <c r="M15" s="127">
        <v>0.86499999999999999</v>
      </c>
      <c r="N15" s="488"/>
    </row>
    <row r="16" spans="2:16" ht="29.25" customHeight="1" x14ac:dyDescent="0.2">
      <c r="B16" s="667"/>
      <c r="C16" s="12" t="s">
        <v>27</v>
      </c>
      <c r="D16" s="676"/>
      <c r="E16" s="124"/>
      <c r="F16" s="75">
        <v>150</v>
      </c>
      <c r="G16" s="124"/>
      <c r="H16" s="418"/>
      <c r="I16" s="355"/>
      <c r="J16" s="110"/>
      <c r="K16" s="125"/>
      <c r="L16" s="109"/>
      <c r="M16" s="109"/>
      <c r="N16" s="458"/>
    </row>
    <row r="17" spans="2:15" ht="18" customHeight="1" x14ac:dyDescent="0.2">
      <c r="B17" s="666"/>
      <c r="C17" s="121" t="s">
        <v>28</v>
      </c>
      <c r="D17" s="676"/>
      <c r="E17" s="132">
        <v>170</v>
      </c>
      <c r="F17" s="80"/>
      <c r="G17" s="80">
        <v>150</v>
      </c>
      <c r="H17" s="419">
        <v>150</v>
      </c>
      <c r="I17" s="356"/>
      <c r="J17" s="122"/>
      <c r="K17" s="123"/>
      <c r="L17" s="123"/>
      <c r="M17" s="123"/>
      <c r="N17" s="489"/>
    </row>
    <row r="18" spans="2:15" ht="27.75" customHeight="1" x14ac:dyDescent="0.2">
      <c r="B18" s="665" t="s">
        <v>31</v>
      </c>
      <c r="C18" s="129" t="s">
        <v>32</v>
      </c>
      <c r="D18" s="676"/>
      <c r="E18" s="133"/>
      <c r="F18" s="133"/>
      <c r="G18" s="133"/>
      <c r="H18" s="420"/>
      <c r="I18" s="354" t="s">
        <v>33</v>
      </c>
      <c r="J18" s="134">
        <v>920</v>
      </c>
      <c r="K18" s="134">
        <v>725</v>
      </c>
      <c r="L18" s="134">
        <v>725</v>
      </c>
      <c r="M18" s="134">
        <v>725</v>
      </c>
      <c r="N18" s="488"/>
    </row>
    <row r="19" spans="2:15" ht="28.5" customHeight="1" x14ac:dyDescent="0.2">
      <c r="B19" s="667"/>
      <c r="C19" s="8" t="s">
        <v>27</v>
      </c>
      <c r="D19" s="676"/>
      <c r="E19" s="75">
        <f>100+7.9</f>
        <v>107.9</v>
      </c>
      <c r="F19" s="75">
        <v>20.9</v>
      </c>
      <c r="G19" s="75">
        <v>132.69999999999999</v>
      </c>
      <c r="H19" s="446">
        <v>132.69999999999999</v>
      </c>
      <c r="I19" s="357" t="s">
        <v>34</v>
      </c>
      <c r="J19" s="7">
        <v>93</v>
      </c>
      <c r="K19" s="7">
        <v>70</v>
      </c>
      <c r="L19" s="7">
        <v>70</v>
      </c>
      <c r="M19" s="7">
        <v>70</v>
      </c>
      <c r="N19" s="490"/>
    </row>
    <row r="20" spans="2:15" ht="23.25" customHeight="1" thickBot="1" x14ac:dyDescent="0.25">
      <c r="B20" s="667"/>
      <c r="C20" s="135" t="s">
        <v>28</v>
      </c>
      <c r="D20" s="676"/>
      <c r="E20" s="136">
        <v>88.6</v>
      </c>
      <c r="F20" s="157">
        <v>111.8</v>
      </c>
      <c r="G20" s="137"/>
      <c r="H20" s="421"/>
      <c r="I20" s="356"/>
      <c r="J20" s="122"/>
      <c r="K20" s="123"/>
      <c r="L20" s="123"/>
      <c r="M20" s="123"/>
      <c r="N20" s="489"/>
    </row>
    <row r="21" spans="2:15" ht="17.25" customHeight="1" x14ac:dyDescent="0.2">
      <c r="B21" s="742" t="s">
        <v>35</v>
      </c>
      <c r="C21" s="129" t="s">
        <v>36</v>
      </c>
      <c r="D21" s="113"/>
      <c r="E21" s="133"/>
      <c r="F21" s="139"/>
      <c r="G21" s="139"/>
      <c r="H21" s="422"/>
      <c r="I21" s="358" t="s">
        <v>37</v>
      </c>
      <c r="J21" s="140">
        <v>2.2999999999999998</v>
      </c>
      <c r="K21" s="140">
        <v>2.2999999999999998</v>
      </c>
      <c r="L21" s="140">
        <v>2.2999999999999998</v>
      </c>
      <c r="M21" s="140">
        <v>2.2999999999999998</v>
      </c>
      <c r="N21" s="488"/>
    </row>
    <row r="22" spans="2:15" ht="40.5" customHeight="1" x14ac:dyDescent="0.2">
      <c r="B22" s="743"/>
      <c r="C22" s="8" t="s">
        <v>27</v>
      </c>
      <c r="D22" s="64" t="s">
        <v>30</v>
      </c>
      <c r="E22" s="75">
        <v>50</v>
      </c>
      <c r="F22" s="75">
        <v>50</v>
      </c>
      <c r="G22" s="75">
        <v>50</v>
      </c>
      <c r="H22" s="446">
        <v>50</v>
      </c>
      <c r="I22" s="359" t="s">
        <v>38</v>
      </c>
      <c r="J22" s="30">
        <v>1</v>
      </c>
      <c r="K22" s="30">
        <v>1</v>
      </c>
      <c r="L22" s="30">
        <v>1</v>
      </c>
      <c r="M22" s="30">
        <v>1</v>
      </c>
      <c r="N22" s="490"/>
    </row>
    <row r="23" spans="2:15" ht="61.5" customHeight="1" thickBot="1" x14ac:dyDescent="0.25">
      <c r="B23" s="744"/>
      <c r="C23" s="130" t="s">
        <v>27</v>
      </c>
      <c r="D23" s="141" t="s">
        <v>39</v>
      </c>
      <c r="E23" s="142">
        <v>7.7</v>
      </c>
      <c r="F23" s="142">
        <v>7.7</v>
      </c>
      <c r="G23" s="142">
        <v>7.7</v>
      </c>
      <c r="H23" s="423">
        <v>7.7</v>
      </c>
      <c r="I23" s="360"/>
      <c r="J23" s="119"/>
      <c r="K23" s="120"/>
      <c r="L23" s="120"/>
      <c r="M23" s="120"/>
      <c r="N23" s="491"/>
    </row>
    <row r="24" spans="2:15" ht="41.25" customHeight="1" x14ac:dyDescent="0.2">
      <c r="B24" s="665" t="s">
        <v>40</v>
      </c>
      <c r="C24" s="143" t="s">
        <v>41</v>
      </c>
      <c r="D24" s="676" t="s">
        <v>25</v>
      </c>
      <c r="E24" s="112"/>
      <c r="F24" s="112"/>
      <c r="G24" s="112"/>
      <c r="H24" s="415"/>
      <c r="I24" s="361" t="s">
        <v>42</v>
      </c>
      <c r="J24" s="126">
        <v>65</v>
      </c>
      <c r="K24" s="126">
        <v>40</v>
      </c>
      <c r="L24" s="126">
        <v>40</v>
      </c>
      <c r="M24" s="126">
        <v>40</v>
      </c>
      <c r="N24" s="488"/>
    </row>
    <row r="25" spans="2:15" ht="29.25" customHeight="1" x14ac:dyDescent="0.2">
      <c r="B25" s="667"/>
      <c r="C25" s="2" t="s">
        <v>27</v>
      </c>
      <c r="D25" s="676"/>
      <c r="E25" s="23"/>
      <c r="F25" s="23"/>
      <c r="G25" s="23"/>
      <c r="H25" s="334"/>
      <c r="I25" s="355"/>
      <c r="J25" s="108"/>
      <c r="K25" s="109"/>
      <c r="L25" s="125"/>
      <c r="M25" s="109"/>
      <c r="N25" s="458"/>
    </row>
    <row r="26" spans="2:15" ht="19.149999999999999" customHeight="1" thickBot="1" x14ac:dyDescent="0.25">
      <c r="B26" s="666"/>
      <c r="C26" s="144" t="s">
        <v>28</v>
      </c>
      <c r="D26" s="676"/>
      <c r="E26" s="116">
        <v>5.2</v>
      </c>
      <c r="F26" s="116">
        <v>4.5</v>
      </c>
      <c r="G26" s="116">
        <v>4.5</v>
      </c>
      <c r="H26" s="346">
        <v>4.5</v>
      </c>
      <c r="I26" s="360"/>
      <c r="J26" s="119"/>
      <c r="K26" s="146"/>
      <c r="L26" s="120"/>
      <c r="M26" s="120"/>
      <c r="N26" s="491"/>
    </row>
    <row r="27" spans="2:15" ht="45.75" customHeight="1" x14ac:dyDescent="0.2">
      <c r="B27" s="665" t="s">
        <v>43</v>
      </c>
      <c r="C27" s="129" t="s">
        <v>44</v>
      </c>
      <c r="D27" s="676"/>
      <c r="E27" s="147"/>
      <c r="F27" s="147"/>
      <c r="G27" s="147"/>
      <c r="H27" s="424"/>
      <c r="I27" s="362"/>
      <c r="J27" s="148"/>
      <c r="K27" s="149"/>
      <c r="L27" s="149"/>
      <c r="M27" s="149"/>
      <c r="N27" s="492"/>
    </row>
    <row r="28" spans="2:15" ht="29.25" customHeight="1" x14ac:dyDescent="0.2">
      <c r="B28" s="667"/>
      <c r="C28" s="2" t="s">
        <v>27</v>
      </c>
      <c r="D28" s="676"/>
      <c r="E28" s="23">
        <v>9.9</v>
      </c>
      <c r="F28" s="23">
        <v>10</v>
      </c>
      <c r="G28" s="23">
        <v>9</v>
      </c>
      <c r="H28" s="334">
        <v>9</v>
      </c>
      <c r="I28" s="326" t="s">
        <v>45</v>
      </c>
      <c r="J28" s="30">
        <v>50</v>
      </c>
      <c r="K28" s="30">
        <v>67</v>
      </c>
      <c r="L28" s="30">
        <v>60</v>
      </c>
      <c r="M28" s="30">
        <v>60</v>
      </c>
      <c r="N28" s="490"/>
    </row>
    <row r="29" spans="2:15" ht="17.25" customHeight="1" thickBot="1" x14ac:dyDescent="0.25">
      <c r="B29" s="758"/>
      <c r="C29" s="130" t="s">
        <v>46</v>
      </c>
      <c r="D29" s="676"/>
      <c r="E29" s="116"/>
      <c r="F29" s="116"/>
      <c r="G29" s="116"/>
      <c r="H29" s="346"/>
      <c r="I29" s="360"/>
      <c r="J29" s="150"/>
      <c r="K29" s="120"/>
      <c r="L29" s="120"/>
      <c r="M29" s="120"/>
      <c r="N29" s="491"/>
    </row>
    <row r="30" spans="2:15" ht="20.25" customHeight="1" x14ac:dyDescent="0.2">
      <c r="B30" s="667" t="s">
        <v>47</v>
      </c>
      <c r="C30" s="138" t="s">
        <v>48</v>
      </c>
      <c r="D30" s="676"/>
      <c r="E30" s="147"/>
      <c r="F30" s="147"/>
      <c r="G30" s="147"/>
      <c r="H30" s="424"/>
      <c r="I30" s="363"/>
      <c r="J30" s="148"/>
      <c r="K30" s="149"/>
      <c r="L30" s="149"/>
      <c r="M30" s="149"/>
      <c r="N30" s="492"/>
    </row>
    <row r="31" spans="2:15" ht="30.75" customHeight="1" x14ac:dyDescent="0.2">
      <c r="B31" s="667"/>
      <c r="C31" s="2" t="s">
        <v>27</v>
      </c>
      <c r="D31" s="676"/>
      <c r="E31" s="23"/>
      <c r="F31" s="23"/>
      <c r="G31" s="23"/>
      <c r="H31" s="334"/>
      <c r="I31" s="70" t="s">
        <v>49</v>
      </c>
      <c r="J31" s="152">
        <v>1029</v>
      </c>
      <c r="K31" s="153">
        <v>1006</v>
      </c>
      <c r="L31" s="153">
        <v>0</v>
      </c>
      <c r="M31" s="154">
        <v>0</v>
      </c>
      <c r="N31" s="490"/>
      <c r="O31" s="37"/>
    </row>
    <row r="32" spans="2:15" ht="18" customHeight="1" thickBot="1" x14ac:dyDescent="0.25">
      <c r="B32" s="759"/>
      <c r="C32" s="135" t="s">
        <v>28</v>
      </c>
      <c r="D32" s="676"/>
      <c r="E32" s="156">
        <v>61.7</v>
      </c>
      <c r="F32" s="156">
        <v>44.9</v>
      </c>
      <c r="G32" s="157"/>
      <c r="H32" s="425"/>
      <c r="I32" s="364"/>
      <c r="J32" s="122"/>
      <c r="K32" s="123"/>
      <c r="L32" s="123"/>
      <c r="M32" s="123"/>
      <c r="N32" s="489"/>
    </row>
    <row r="33" spans="2:17" ht="18.75" customHeight="1" x14ac:dyDescent="0.2">
      <c r="B33" s="761" t="s">
        <v>50</v>
      </c>
      <c r="C33" s="158" t="s">
        <v>51</v>
      </c>
      <c r="D33" s="705" t="s">
        <v>286</v>
      </c>
      <c r="E33" s="551"/>
      <c r="F33" s="551"/>
      <c r="G33" s="551"/>
      <c r="H33" s="552"/>
      <c r="I33" s="358" t="s">
        <v>52</v>
      </c>
      <c r="J33" s="159">
        <v>1</v>
      </c>
      <c r="K33" s="159"/>
      <c r="L33" s="159"/>
      <c r="M33" s="159"/>
      <c r="N33" s="291"/>
    </row>
    <row r="34" spans="2:17" ht="30" customHeight="1" x14ac:dyDescent="0.2">
      <c r="B34" s="762"/>
      <c r="C34" s="33" t="s">
        <v>27</v>
      </c>
      <c r="D34" s="706"/>
      <c r="E34" s="274"/>
      <c r="F34" s="274">
        <f>378.3-378.3+191.4-191.4+47.7-47.7</f>
        <v>0</v>
      </c>
      <c r="G34" s="274">
        <f>371.7-371.7+471.7-471.7+878.6</f>
        <v>878.6</v>
      </c>
      <c r="H34" s="553">
        <f>250-250+337-337+73.8</f>
        <v>73.8</v>
      </c>
      <c r="I34" s="365" t="s">
        <v>53</v>
      </c>
      <c r="J34" s="44"/>
      <c r="K34" s="44">
        <v>1</v>
      </c>
      <c r="L34" s="44"/>
      <c r="M34" s="44"/>
      <c r="N34" s="292"/>
    </row>
    <row r="35" spans="2:17" ht="21.75" customHeight="1" x14ac:dyDescent="0.2">
      <c r="B35" s="762"/>
      <c r="C35" s="151" t="s">
        <v>54</v>
      </c>
      <c r="D35" s="706"/>
      <c r="E35" s="274"/>
      <c r="F35" s="274"/>
      <c r="G35" s="274"/>
      <c r="H35" s="553"/>
      <c r="I35" s="326" t="s">
        <v>55</v>
      </c>
      <c r="J35" s="44"/>
      <c r="K35" s="44"/>
      <c r="L35" s="44">
        <v>70</v>
      </c>
      <c r="M35" s="44">
        <v>100</v>
      </c>
      <c r="N35" s="292" t="s">
        <v>56</v>
      </c>
    </row>
    <row r="36" spans="2:17" ht="36.75" customHeight="1" x14ac:dyDescent="0.2">
      <c r="B36" s="762"/>
      <c r="C36" s="8" t="s">
        <v>28</v>
      </c>
      <c r="D36" s="706"/>
      <c r="E36" s="274">
        <f>2.3-2.3</f>
        <v>0</v>
      </c>
      <c r="F36" s="274">
        <v>47.7</v>
      </c>
      <c r="G36" s="274"/>
      <c r="H36" s="553"/>
      <c r="I36" s="326" t="s">
        <v>57</v>
      </c>
      <c r="J36" s="44"/>
      <c r="K36" s="44"/>
      <c r="L36" s="44"/>
      <c r="M36" s="44">
        <v>1</v>
      </c>
      <c r="N36" s="292"/>
    </row>
    <row r="37" spans="2:17" ht="30" customHeight="1" x14ac:dyDescent="0.2">
      <c r="B37" s="762"/>
      <c r="C37" s="33" t="s">
        <v>58</v>
      </c>
      <c r="D37" s="706"/>
      <c r="E37" s="274">
        <f>12.8-12.8</f>
        <v>0</v>
      </c>
      <c r="F37" s="274">
        <f>400-400+220-220+65.6</f>
        <v>65.599999999999994</v>
      </c>
      <c r="G37" s="274">
        <f>1004.9-1004.9+1104.9-1104.9+1029.1</f>
        <v>1029.0999999999999</v>
      </c>
      <c r="H37" s="553">
        <f>195.1-195.1+275.1-275.1+505.3</f>
        <v>505.3</v>
      </c>
      <c r="I37" s="326" t="s">
        <v>59</v>
      </c>
      <c r="J37" s="44"/>
      <c r="K37" s="44"/>
      <c r="L37" s="44"/>
      <c r="M37" s="152">
        <v>2000</v>
      </c>
      <c r="N37" s="292"/>
    </row>
    <row r="38" spans="2:17" ht="29.25" customHeight="1" thickBot="1" x14ac:dyDescent="0.25">
      <c r="B38" s="763"/>
      <c r="C38" s="161"/>
      <c r="D38" s="760"/>
      <c r="E38" s="554"/>
      <c r="F38" s="554"/>
      <c r="G38" s="554"/>
      <c r="H38" s="555"/>
      <c r="I38" s="556" t="s">
        <v>60</v>
      </c>
      <c r="J38" s="162"/>
      <c r="K38" s="162"/>
      <c r="L38" s="162"/>
      <c r="M38" s="550">
        <v>1749700</v>
      </c>
      <c r="N38" s="493"/>
    </row>
    <row r="39" spans="2:17" ht="24.75" customHeight="1" x14ac:dyDescent="0.2">
      <c r="B39" s="665" t="s">
        <v>61</v>
      </c>
      <c r="C39" s="143" t="s">
        <v>62</v>
      </c>
      <c r="D39" s="677" t="s">
        <v>25</v>
      </c>
      <c r="E39" s="166"/>
      <c r="F39" s="166"/>
      <c r="G39" s="166"/>
      <c r="H39" s="345"/>
      <c r="I39" s="366" t="s">
        <v>63</v>
      </c>
      <c r="J39" s="167">
        <v>2</v>
      </c>
      <c r="K39" s="167">
        <v>2</v>
      </c>
      <c r="L39" s="167"/>
      <c r="M39" s="167"/>
      <c r="N39" s="494"/>
    </row>
    <row r="40" spans="2:17" ht="29.25" customHeight="1" x14ac:dyDescent="0.2">
      <c r="B40" s="667"/>
      <c r="C40" s="2" t="s">
        <v>27</v>
      </c>
      <c r="D40" s="678"/>
      <c r="E40" s="13"/>
      <c r="F40" s="13"/>
      <c r="G40" s="23">
        <v>22.8</v>
      </c>
      <c r="H40" s="333"/>
      <c r="I40" s="367" t="s">
        <v>64</v>
      </c>
      <c r="J40" s="79">
        <v>1</v>
      </c>
      <c r="K40" s="79"/>
      <c r="L40" s="79">
        <v>1</v>
      </c>
      <c r="M40" s="79"/>
      <c r="N40" s="495" t="s">
        <v>56</v>
      </c>
    </row>
    <row r="41" spans="2:17" ht="18" customHeight="1" thickBot="1" x14ac:dyDescent="0.25">
      <c r="B41" s="759"/>
      <c r="C41" s="169" t="s">
        <v>28</v>
      </c>
      <c r="D41" s="678"/>
      <c r="E41" s="156">
        <f>54.3+19.4</f>
        <v>73.699999999999989</v>
      </c>
      <c r="F41" s="156">
        <v>34.299999999999997</v>
      </c>
      <c r="G41" s="40"/>
      <c r="H41" s="426"/>
      <c r="I41" s="364"/>
      <c r="J41" s="170"/>
      <c r="K41" s="171"/>
      <c r="L41" s="171"/>
      <c r="M41" s="172"/>
      <c r="N41" s="496"/>
      <c r="O41" s="36"/>
      <c r="P41" s="36"/>
      <c r="Q41" s="36"/>
    </row>
    <row r="42" spans="2:17" ht="19.5" customHeight="1" x14ac:dyDescent="0.2">
      <c r="B42" s="497"/>
      <c r="C42" s="175" t="s">
        <v>65</v>
      </c>
      <c r="D42" s="175"/>
      <c r="E42" s="176">
        <f t="shared" ref="E42" si="0">+E44+E45+E46</f>
        <v>7741.4999999999991</v>
      </c>
      <c r="F42" s="176">
        <f t="shared" ref="F42:H42" si="1">+F44+F45+F46</f>
        <v>7582.7999999999993</v>
      </c>
      <c r="G42" s="176">
        <f>+G44+G45+G46</f>
        <v>8330</v>
      </c>
      <c r="H42" s="427">
        <f t="shared" si="1"/>
        <v>7489.3</v>
      </c>
      <c r="I42" s="368"/>
      <c r="J42" s="179"/>
      <c r="K42" s="180"/>
      <c r="L42" s="180"/>
      <c r="M42" s="181"/>
      <c r="N42" s="498"/>
      <c r="O42" s="36"/>
      <c r="P42" s="36"/>
    </row>
    <row r="43" spans="2:17" ht="17.25" customHeight="1" x14ac:dyDescent="0.2">
      <c r="B43" s="725"/>
      <c r="C43" s="6" t="s">
        <v>66</v>
      </c>
      <c r="D43" s="6"/>
      <c r="E43" s="16"/>
      <c r="F43" s="16"/>
      <c r="G43" s="16"/>
      <c r="H43" s="428"/>
      <c r="I43" s="369"/>
      <c r="J43" s="173"/>
      <c r="K43" s="109"/>
      <c r="L43" s="109"/>
      <c r="M43" s="109"/>
      <c r="N43" s="458"/>
    </row>
    <row r="44" spans="2:17" ht="27.75" customHeight="1" x14ac:dyDescent="0.2">
      <c r="B44" s="725"/>
      <c r="C44" s="5" t="s">
        <v>67</v>
      </c>
      <c r="D44" s="5"/>
      <c r="E44" s="18">
        <f>SUMIF($C12:$C41,$C13,E12:E41)</f>
        <v>7035.4999999999991</v>
      </c>
      <c r="F44" s="18">
        <f>SUMIF($C12:$C41,$C13,F12:F41)</f>
        <v>7188.5999999999995</v>
      </c>
      <c r="G44" s="18">
        <f>SUMIF($C12:$C41,$C13,G12:G41)</f>
        <v>8100.8</v>
      </c>
      <c r="H44" s="337">
        <f>SUMIF($C12:$C41,$C13,H12:H41)</f>
        <v>7323.2</v>
      </c>
      <c r="I44" s="332"/>
      <c r="J44" s="173"/>
      <c r="K44" s="109"/>
      <c r="L44" s="109"/>
      <c r="M44" s="109"/>
      <c r="N44" s="458"/>
    </row>
    <row r="45" spans="2:17" ht="18.75" customHeight="1" x14ac:dyDescent="0.2">
      <c r="B45" s="725"/>
      <c r="C45" s="38" t="s">
        <v>68</v>
      </c>
      <c r="D45" s="5"/>
      <c r="E45" s="18">
        <f>SUMIF($C13:$C42,$C35,E13:E42)</f>
        <v>0</v>
      </c>
      <c r="F45" s="18">
        <f>SUMIF($C13:$C42,$C35,F13:F42)</f>
        <v>0</v>
      </c>
      <c r="G45" s="15">
        <f>SUMIF($C13:$C42,$C35,G13:G42)</f>
        <v>0</v>
      </c>
      <c r="H45" s="337">
        <f>SUMIF($C13:$C42,$C35,H13:H42)</f>
        <v>0</v>
      </c>
      <c r="I45" s="332"/>
      <c r="J45" s="173"/>
      <c r="K45" s="109"/>
      <c r="L45" s="109"/>
      <c r="M45" s="109"/>
      <c r="N45" s="458"/>
    </row>
    <row r="46" spans="2:17" ht="20.25" customHeight="1" x14ac:dyDescent="0.2">
      <c r="B46" s="725"/>
      <c r="C46" s="5" t="s">
        <v>69</v>
      </c>
      <c r="D46" s="5"/>
      <c r="E46" s="18">
        <f>SUMIF($C12:$C41,$C14,E12:E41)</f>
        <v>706</v>
      </c>
      <c r="F46" s="18">
        <f>SUMIF($C12:$C41,$C14,F12:F41)</f>
        <v>394.2</v>
      </c>
      <c r="G46" s="18">
        <f>SUMIF($C12:$C41,$C14,G12:G41)</f>
        <v>229.2</v>
      </c>
      <c r="H46" s="337">
        <f>SUMIF($C12:$C41,$C14,H12:H41)</f>
        <v>166.1</v>
      </c>
      <c r="I46" s="332"/>
      <c r="J46" s="173"/>
      <c r="K46" s="109"/>
      <c r="L46" s="109"/>
      <c r="M46" s="109"/>
      <c r="N46" s="458"/>
    </row>
    <row r="47" spans="2:17" ht="17.25" customHeight="1" x14ac:dyDescent="0.2">
      <c r="B47" s="500"/>
      <c r="C47" s="61" t="s">
        <v>70</v>
      </c>
      <c r="D47" s="61"/>
      <c r="E47" s="17">
        <f t="shared" ref="E47" si="2">+E49+E50</f>
        <v>0</v>
      </c>
      <c r="F47" s="17">
        <f t="shared" ref="F47:G47" si="3">+F49+F50</f>
        <v>65.599999999999994</v>
      </c>
      <c r="G47" s="17">
        <f t="shared" si="3"/>
        <v>1029.0999999999999</v>
      </c>
      <c r="H47" s="335">
        <f t="shared" ref="H47" si="4">+H49+H50</f>
        <v>505.3</v>
      </c>
      <c r="I47" s="331"/>
      <c r="J47" s="182"/>
      <c r="K47" s="183"/>
      <c r="L47" s="183"/>
      <c r="M47" s="183"/>
      <c r="N47" s="501"/>
    </row>
    <row r="48" spans="2:17" ht="17.25" customHeight="1" x14ac:dyDescent="0.2">
      <c r="B48" s="696"/>
      <c r="C48" s="6" t="s">
        <v>71</v>
      </c>
      <c r="D48" s="6"/>
      <c r="E48" s="16"/>
      <c r="F48" s="16"/>
      <c r="G48" s="16"/>
      <c r="H48" s="428"/>
      <c r="I48" s="369"/>
      <c r="J48" s="173"/>
      <c r="K48" s="109"/>
      <c r="L48" s="109"/>
      <c r="M48" s="109"/>
      <c r="N48" s="458"/>
    </row>
    <row r="49" spans="2:14" ht="17.25" customHeight="1" x14ac:dyDescent="0.2">
      <c r="B49" s="696"/>
      <c r="C49" s="35" t="s">
        <v>72</v>
      </c>
      <c r="D49" s="35"/>
      <c r="E49" s="18">
        <f>SUMIF($C12:$C41,$C37,E12:E41)</f>
        <v>0</v>
      </c>
      <c r="F49" s="18">
        <f>SUMIF($C12:$C41,$C37,F12:F41)</f>
        <v>65.599999999999994</v>
      </c>
      <c r="G49" s="18">
        <f>SUMIF($C12:$C41,$C37,G12:G41)</f>
        <v>1029.0999999999999</v>
      </c>
      <c r="H49" s="337">
        <f>SUMIF($C12:$C41,$C37,H12:H41)</f>
        <v>505.3</v>
      </c>
      <c r="I49" s="369"/>
      <c r="J49" s="173"/>
      <c r="K49" s="109"/>
      <c r="L49" s="109"/>
      <c r="M49" s="109"/>
      <c r="N49" s="458"/>
    </row>
    <row r="50" spans="2:14" ht="17.25" customHeight="1" thickBot="1" x14ac:dyDescent="0.25">
      <c r="B50" s="697"/>
      <c r="C50" s="184" t="s">
        <v>73</v>
      </c>
      <c r="D50" s="184"/>
      <c r="E50" s="185">
        <f>SUMIF($C12:$C41,$C29,E12:E41)</f>
        <v>0</v>
      </c>
      <c r="F50" s="185">
        <f>SUMIF($C12:$C41,$C29,F12:F41)</f>
        <v>0</v>
      </c>
      <c r="G50" s="185">
        <f>SUMIF($C12:$C41,$C29,G12:G41)</f>
        <v>0</v>
      </c>
      <c r="H50" s="429">
        <f>SUMIF($C12:$C41,$C29,H12:H41)</f>
        <v>0</v>
      </c>
      <c r="I50" s="370"/>
      <c r="J50" s="186"/>
      <c r="K50" s="123"/>
      <c r="L50" s="123"/>
      <c r="M50" s="123"/>
      <c r="N50" s="489"/>
    </row>
    <row r="51" spans="2:14" ht="30" customHeight="1" thickBot="1" x14ac:dyDescent="0.25">
      <c r="B51" s="502" t="s">
        <v>74</v>
      </c>
      <c r="C51" s="90" t="s">
        <v>75</v>
      </c>
      <c r="D51" s="90"/>
      <c r="E51" s="187"/>
      <c r="F51" s="187"/>
      <c r="G51" s="187"/>
      <c r="H51" s="430"/>
      <c r="I51" s="371"/>
      <c r="J51" s="188"/>
      <c r="K51" s="189"/>
      <c r="L51" s="189"/>
      <c r="M51" s="189"/>
      <c r="N51" s="503"/>
    </row>
    <row r="52" spans="2:14" ht="52.5" customHeight="1" x14ac:dyDescent="0.2">
      <c r="B52" s="482"/>
      <c r="C52" s="97"/>
      <c r="D52" s="97"/>
      <c r="E52" s="190"/>
      <c r="F52" s="190"/>
      <c r="G52" s="190"/>
      <c r="H52" s="431"/>
      <c r="I52" s="372" t="s">
        <v>76</v>
      </c>
      <c r="J52" s="192">
        <v>35</v>
      </c>
      <c r="K52" s="192">
        <v>35</v>
      </c>
      <c r="L52" s="192">
        <v>35</v>
      </c>
      <c r="M52" s="192">
        <v>35</v>
      </c>
      <c r="N52" s="483"/>
    </row>
    <row r="53" spans="2:14" ht="49.5" customHeight="1" thickBot="1" x14ac:dyDescent="0.25">
      <c r="B53" s="504"/>
      <c r="C53" s="195"/>
      <c r="D53" s="195"/>
      <c r="E53" s="196"/>
      <c r="F53" s="196"/>
      <c r="G53" s="196"/>
      <c r="H53" s="432"/>
      <c r="I53" s="373" t="s">
        <v>77</v>
      </c>
      <c r="J53" s="194">
        <v>48</v>
      </c>
      <c r="K53" s="194">
        <v>48</v>
      </c>
      <c r="L53" s="194">
        <v>48</v>
      </c>
      <c r="M53" s="194">
        <v>48</v>
      </c>
      <c r="N53" s="505"/>
    </row>
    <row r="54" spans="2:14" ht="28.5" customHeight="1" thickBot="1" x14ac:dyDescent="0.25">
      <c r="B54" s="506" t="s">
        <v>78</v>
      </c>
      <c r="C54" s="198" t="s">
        <v>79</v>
      </c>
      <c r="D54" s="198"/>
      <c r="E54" s="199"/>
      <c r="F54" s="199"/>
      <c r="G54" s="199"/>
      <c r="H54" s="433"/>
      <c r="I54" s="374"/>
      <c r="J54" s="200"/>
      <c r="K54" s="201"/>
      <c r="L54" s="201"/>
      <c r="M54" s="201"/>
      <c r="N54" s="507"/>
    </row>
    <row r="55" spans="2:14" ht="28.5" customHeight="1" x14ac:dyDescent="0.2">
      <c r="B55" s="742" t="s">
        <v>80</v>
      </c>
      <c r="C55" s="143" t="s">
        <v>81</v>
      </c>
      <c r="D55" s="765" t="s">
        <v>25</v>
      </c>
      <c r="E55" s="166"/>
      <c r="F55" s="166"/>
      <c r="G55" s="166"/>
      <c r="H55" s="345"/>
      <c r="I55" s="375" t="s">
        <v>82</v>
      </c>
      <c r="J55" s="126">
        <v>5</v>
      </c>
      <c r="K55" s="126">
        <v>3</v>
      </c>
      <c r="L55" s="126">
        <v>4</v>
      </c>
      <c r="M55" s="126">
        <v>3</v>
      </c>
      <c r="N55" s="488" t="s">
        <v>83</v>
      </c>
    </row>
    <row r="56" spans="2:14" ht="31.5" customHeight="1" x14ac:dyDescent="0.2">
      <c r="B56" s="743"/>
      <c r="C56" s="34" t="s">
        <v>27</v>
      </c>
      <c r="D56" s="766"/>
      <c r="E56" s="202">
        <v>136.30000000000001</v>
      </c>
      <c r="F56" s="455">
        <f>111.3+5</f>
        <v>116.3</v>
      </c>
      <c r="G56" s="455">
        <v>115.2</v>
      </c>
      <c r="H56" s="456">
        <v>106.88</v>
      </c>
      <c r="I56" s="376" t="s">
        <v>84</v>
      </c>
      <c r="J56" s="30"/>
      <c r="K56" s="30">
        <v>1</v>
      </c>
      <c r="L56" s="30"/>
      <c r="M56" s="30"/>
      <c r="N56" s="490"/>
    </row>
    <row r="57" spans="2:14" ht="45" customHeight="1" thickBot="1" x14ac:dyDescent="0.25">
      <c r="B57" s="764"/>
      <c r="C57" s="34"/>
      <c r="D57" s="767"/>
      <c r="E57" s="202"/>
      <c r="F57" s="455"/>
      <c r="G57" s="455"/>
      <c r="H57" s="456"/>
      <c r="I57" s="377" t="s">
        <v>85</v>
      </c>
      <c r="J57" s="30"/>
      <c r="K57" s="30">
        <v>6</v>
      </c>
      <c r="L57" s="30">
        <v>6</v>
      </c>
      <c r="M57" s="30">
        <v>6</v>
      </c>
      <c r="N57" s="490"/>
    </row>
    <row r="58" spans="2:14" ht="30.75" customHeight="1" x14ac:dyDescent="0.2">
      <c r="B58" s="682" t="s">
        <v>86</v>
      </c>
      <c r="C58" s="205" t="s">
        <v>87</v>
      </c>
      <c r="D58" s="206"/>
      <c r="E58" s="126"/>
      <c r="F58" s="126"/>
      <c r="G58" s="126"/>
      <c r="H58" s="434"/>
      <c r="I58" s="378" t="s">
        <v>88</v>
      </c>
      <c r="J58" s="126">
        <v>9</v>
      </c>
      <c r="K58" s="126">
        <v>10</v>
      </c>
      <c r="L58" s="126">
        <v>10</v>
      </c>
      <c r="M58" s="126">
        <v>10</v>
      </c>
      <c r="N58" s="488" t="s">
        <v>89</v>
      </c>
    </row>
    <row r="59" spans="2:14" ht="45" customHeight="1" x14ac:dyDescent="0.2">
      <c r="B59" s="683"/>
      <c r="C59" s="34" t="s">
        <v>27</v>
      </c>
      <c r="D59" s="3" t="s">
        <v>25</v>
      </c>
      <c r="E59" s="30">
        <v>19.2</v>
      </c>
      <c r="F59" s="30">
        <v>23.1</v>
      </c>
      <c r="G59" s="30">
        <v>23.1</v>
      </c>
      <c r="H59" s="557">
        <v>23.1</v>
      </c>
      <c r="I59" s="355"/>
      <c r="J59" s="203"/>
      <c r="K59" s="109"/>
      <c r="L59" s="109"/>
      <c r="M59" s="109"/>
      <c r="N59" s="458"/>
    </row>
    <row r="60" spans="2:14" ht="84" customHeight="1" thickBot="1" x14ac:dyDescent="0.25">
      <c r="B60" s="684"/>
      <c r="C60" s="115" t="s">
        <v>27</v>
      </c>
      <c r="D60" s="118" t="s">
        <v>90</v>
      </c>
      <c r="E60" s="142">
        <v>6</v>
      </c>
      <c r="F60" s="142">
        <v>10</v>
      </c>
      <c r="G60" s="142">
        <v>10</v>
      </c>
      <c r="H60" s="423">
        <v>10</v>
      </c>
      <c r="I60" s="327"/>
      <c r="J60" s="204"/>
      <c r="K60" s="120"/>
      <c r="L60" s="120"/>
      <c r="M60" s="120"/>
      <c r="N60" s="491"/>
    </row>
    <row r="61" spans="2:14" ht="21" customHeight="1" x14ac:dyDescent="0.2">
      <c r="B61" s="698" t="s">
        <v>91</v>
      </c>
      <c r="C61" s="209" t="s">
        <v>92</v>
      </c>
      <c r="D61" s="679" t="s">
        <v>25</v>
      </c>
      <c r="E61" s="126"/>
      <c r="F61" s="145"/>
      <c r="G61" s="145"/>
      <c r="H61" s="435"/>
      <c r="I61" s="379" t="s">
        <v>93</v>
      </c>
      <c r="J61" s="145">
        <v>100</v>
      </c>
      <c r="K61" s="145">
        <v>100</v>
      </c>
      <c r="L61" s="145">
        <v>100</v>
      </c>
      <c r="M61" s="145">
        <v>100</v>
      </c>
      <c r="N61" s="488"/>
    </row>
    <row r="62" spans="2:14" ht="31.5" customHeight="1" thickBot="1" x14ac:dyDescent="0.25">
      <c r="B62" s="758"/>
      <c r="C62" s="161" t="s">
        <v>27</v>
      </c>
      <c r="D62" s="679"/>
      <c r="E62" s="207">
        <v>8.5</v>
      </c>
      <c r="F62" s="210">
        <v>8.5</v>
      </c>
      <c r="G62" s="210">
        <v>8.5</v>
      </c>
      <c r="H62" s="558">
        <v>8.5</v>
      </c>
      <c r="I62" s="348" t="s">
        <v>94</v>
      </c>
      <c r="J62" s="208">
        <v>1</v>
      </c>
      <c r="K62" s="208">
        <v>1</v>
      </c>
      <c r="L62" s="208">
        <v>1</v>
      </c>
      <c r="M62" s="208">
        <v>1</v>
      </c>
      <c r="N62" s="508"/>
    </row>
    <row r="63" spans="2:14" ht="33.75" customHeight="1" x14ac:dyDescent="0.2">
      <c r="B63" s="698" t="s">
        <v>95</v>
      </c>
      <c r="C63" s="205" t="s">
        <v>96</v>
      </c>
      <c r="D63" s="76"/>
      <c r="E63" s="126" t="s">
        <v>97</v>
      </c>
      <c r="F63" s="126"/>
      <c r="G63" s="126"/>
      <c r="H63" s="434"/>
      <c r="I63" s="375" t="s">
        <v>98</v>
      </c>
      <c r="J63" s="126"/>
      <c r="K63" s="211"/>
      <c r="L63" s="211">
        <v>100</v>
      </c>
      <c r="M63" s="126"/>
      <c r="N63" s="488"/>
    </row>
    <row r="64" spans="2:14" ht="30" customHeight="1" thickBot="1" x14ac:dyDescent="0.25">
      <c r="B64" s="758"/>
      <c r="C64" s="130" t="s">
        <v>27</v>
      </c>
      <c r="D64" s="76"/>
      <c r="E64" s="155"/>
      <c r="F64" s="142">
        <f>60-60</f>
        <v>0</v>
      </c>
      <c r="G64" s="142">
        <v>60</v>
      </c>
      <c r="H64" s="436"/>
      <c r="I64" s="327"/>
      <c r="J64" s="204"/>
      <c r="K64" s="120"/>
      <c r="L64" s="120"/>
      <c r="M64" s="120"/>
      <c r="N64" s="491"/>
    </row>
    <row r="65" spans="2:15" ht="30.75" customHeight="1" x14ac:dyDescent="0.2">
      <c r="B65" s="698"/>
      <c r="C65" s="129" t="s">
        <v>99</v>
      </c>
      <c r="D65" s="76"/>
      <c r="E65" s="126"/>
      <c r="F65" s="145"/>
      <c r="G65" s="145"/>
      <c r="H65" s="435"/>
      <c r="I65" s="380" t="s">
        <v>100</v>
      </c>
      <c r="J65" s="159">
        <v>100</v>
      </c>
      <c r="K65" s="159"/>
      <c r="L65" s="159"/>
      <c r="M65" s="159"/>
      <c r="N65" s="488" t="s">
        <v>101</v>
      </c>
    </row>
    <row r="66" spans="2:15" ht="30" customHeight="1" x14ac:dyDescent="0.2">
      <c r="B66" s="699"/>
      <c r="C66" s="8" t="s">
        <v>27</v>
      </c>
      <c r="D66" s="76"/>
      <c r="E66" s="213"/>
      <c r="F66" s="20"/>
      <c r="G66" s="20"/>
      <c r="H66" s="437"/>
      <c r="I66" s="332"/>
      <c r="J66" s="203"/>
      <c r="K66" s="109"/>
      <c r="L66" s="109"/>
      <c r="M66" s="109"/>
      <c r="N66" s="458"/>
    </row>
    <row r="67" spans="2:15" ht="18" customHeight="1" thickBot="1" x14ac:dyDescent="0.25">
      <c r="B67" s="700"/>
      <c r="C67" s="212" t="s">
        <v>28</v>
      </c>
      <c r="D67" s="76"/>
      <c r="E67" s="207">
        <v>20</v>
      </c>
      <c r="F67" s="210"/>
      <c r="G67" s="208"/>
      <c r="H67" s="438"/>
      <c r="I67" s="327"/>
      <c r="J67" s="204"/>
      <c r="K67" s="120"/>
      <c r="L67" s="120"/>
      <c r="M67" s="120"/>
      <c r="N67" s="491"/>
    </row>
    <row r="68" spans="2:15" ht="30" customHeight="1" x14ac:dyDescent="0.2">
      <c r="B68" s="657" t="s">
        <v>287</v>
      </c>
      <c r="C68" s="214" t="s">
        <v>102</v>
      </c>
      <c r="D68" s="76"/>
      <c r="E68" s="126"/>
      <c r="F68" s="126"/>
      <c r="G68" s="126"/>
      <c r="H68" s="434"/>
      <c r="I68" s="375" t="s">
        <v>103</v>
      </c>
      <c r="J68" s="215">
        <v>5</v>
      </c>
      <c r="K68" s="215">
        <v>5</v>
      </c>
      <c r="L68" s="215">
        <v>5</v>
      </c>
      <c r="M68" s="215">
        <v>5</v>
      </c>
      <c r="N68" s="509"/>
      <c r="O68" s="37"/>
    </row>
    <row r="69" spans="2:15" ht="28.5" customHeight="1" thickBot="1" x14ac:dyDescent="0.25">
      <c r="B69" s="702"/>
      <c r="C69" s="130" t="s">
        <v>27</v>
      </c>
      <c r="D69" s="76"/>
      <c r="E69" s="142">
        <f>4.3-2.3</f>
        <v>2</v>
      </c>
      <c r="F69" s="142">
        <v>3</v>
      </c>
      <c r="G69" s="142">
        <v>3</v>
      </c>
      <c r="H69" s="423">
        <v>3</v>
      </c>
      <c r="I69" s="327"/>
      <c r="J69" s="204"/>
      <c r="K69" s="120"/>
      <c r="L69" s="120"/>
      <c r="M69" s="120"/>
      <c r="N69" s="491"/>
    </row>
    <row r="70" spans="2:15" ht="43.5" customHeight="1" x14ac:dyDescent="0.2">
      <c r="B70" s="658" t="s">
        <v>288</v>
      </c>
      <c r="C70" s="779" t="s">
        <v>298</v>
      </c>
      <c r="D70" s="76"/>
      <c r="E70" s="126" t="s">
        <v>97</v>
      </c>
      <c r="F70" s="145" t="s">
        <v>97</v>
      </c>
      <c r="G70" s="145" t="s">
        <v>97</v>
      </c>
      <c r="H70" s="435" t="s">
        <v>97</v>
      </c>
      <c r="I70" s="325" t="s">
        <v>104</v>
      </c>
      <c r="J70" s="217"/>
      <c r="K70" s="218">
        <v>1</v>
      </c>
      <c r="L70" s="219"/>
      <c r="M70" s="159"/>
      <c r="N70" s="510" t="s">
        <v>105</v>
      </c>
    </row>
    <row r="71" spans="2:15" ht="30.6" customHeight="1" thickBot="1" x14ac:dyDescent="0.25">
      <c r="B71" s="701"/>
      <c r="C71" s="222" t="s">
        <v>27</v>
      </c>
      <c r="D71" s="76"/>
      <c r="E71" s="223"/>
      <c r="F71" s="559">
        <v>90</v>
      </c>
      <c r="G71" s="559">
        <v>12</v>
      </c>
      <c r="H71" s="560">
        <v>12</v>
      </c>
      <c r="I71" s="561" t="s">
        <v>106</v>
      </c>
      <c r="J71" s="224"/>
      <c r="K71" s="216"/>
      <c r="L71" s="85">
        <v>12</v>
      </c>
      <c r="M71" s="84">
        <v>12</v>
      </c>
      <c r="N71" s="511"/>
    </row>
    <row r="72" spans="2:15" ht="17.25" customHeight="1" x14ac:dyDescent="0.2">
      <c r="B72" s="497"/>
      <c r="C72" s="175" t="s">
        <v>65</v>
      </c>
      <c r="D72" s="175"/>
      <c r="E72" s="176">
        <f t="shared" ref="E72" si="5">+E74+E75</f>
        <v>192</v>
      </c>
      <c r="F72" s="176">
        <f t="shared" ref="F72:H72" si="6">+F74+F75</f>
        <v>250.9</v>
      </c>
      <c r="G72" s="176">
        <f t="shared" si="6"/>
        <v>231.8</v>
      </c>
      <c r="H72" s="427">
        <f t="shared" si="6"/>
        <v>163.47999999999999</v>
      </c>
      <c r="I72" s="368"/>
      <c r="J72" s="179"/>
      <c r="K72" s="181"/>
      <c r="L72" s="181"/>
      <c r="M72" s="181"/>
      <c r="N72" s="498"/>
    </row>
    <row r="73" spans="2:15" ht="17.25" customHeight="1" x14ac:dyDescent="0.2">
      <c r="B73" s="725"/>
      <c r="C73" s="10" t="s">
        <v>66</v>
      </c>
      <c r="D73" s="10"/>
      <c r="E73" s="15"/>
      <c r="F73" s="15"/>
      <c r="G73" s="15"/>
      <c r="H73" s="336"/>
      <c r="I73" s="328"/>
      <c r="J73" s="173"/>
      <c r="K73" s="109"/>
      <c r="L73" s="109"/>
      <c r="M73" s="109"/>
      <c r="N73" s="458"/>
    </row>
    <row r="74" spans="2:15" ht="27.75" customHeight="1" x14ac:dyDescent="0.2">
      <c r="B74" s="725"/>
      <c r="C74" s="9" t="s">
        <v>67</v>
      </c>
      <c r="D74" s="9"/>
      <c r="E74" s="18">
        <f>SUMIF($C55:$C71,$C56,E55:E71)</f>
        <v>172</v>
      </c>
      <c r="F74" s="18">
        <f>SUMIF($C55:$C71,$C56,F55:F71)</f>
        <v>250.9</v>
      </c>
      <c r="G74" s="18">
        <f>SUMIF($C55:$C71,$C56,G55:G71)</f>
        <v>231.8</v>
      </c>
      <c r="H74" s="337">
        <f>SUMIF($C55:$C71,$C56,H55:H71)</f>
        <v>163.47999999999999</v>
      </c>
      <c r="I74" s="329"/>
      <c r="J74" s="173"/>
      <c r="K74" s="109"/>
      <c r="L74" s="109"/>
      <c r="M74" s="109"/>
      <c r="N74" s="458"/>
    </row>
    <row r="75" spans="2:15" ht="16.5" customHeight="1" x14ac:dyDescent="0.2">
      <c r="B75" s="499"/>
      <c r="C75" s="9" t="s">
        <v>69</v>
      </c>
      <c r="D75" s="9"/>
      <c r="E75" s="18">
        <f>SUMIF($C58:$C71,$C67,E58:E71)</f>
        <v>20</v>
      </c>
      <c r="F75" s="18">
        <f>SUMIF($C58:$C71,$C67,F58:F71)</f>
        <v>0</v>
      </c>
      <c r="G75" s="18">
        <f>SUMIF($C58:$C71,C67,G58:G71)</f>
        <v>0</v>
      </c>
      <c r="H75" s="337">
        <f>SUMIF($C58:$C71,#REF!,H58:H71)</f>
        <v>0</v>
      </c>
      <c r="I75" s="329"/>
      <c r="J75" s="173"/>
      <c r="K75" s="109"/>
      <c r="L75" s="109"/>
      <c r="M75" s="109"/>
      <c r="N75" s="458"/>
    </row>
    <row r="76" spans="2:15" ht="18" customHeight="1" x14ac:dyDescent="0.2">
      <c r="B76" s="512"/>
      <c r="C76" s="62" t="s">
        <v>70</v>
      </c>
      <c r="D76" s="62"/>
      <c r="E76" s="19">
        <f t="shared" ref="E76" si="7">+E78</f>
        <v>0</v>
      </c>
      <c r="F76" s="19">
        <f t="shared" ref="F76:H76" si="8">+F78</f>
        <v>0</v>
      </c>
      <c r="G76" s="19">
        <f t="shared" si="8"/>
        <v>0</v>
      </c>
      <c r="H76" s="339">
        <f t="shared" si="8"/>
        <v>0</v>
      </c>
      <c r="I76" s="330"/>
      <c r="J76" s="182"/>
      <c r="K76" s="183"/>
      <c r="L76" s="183"/>
      <c r="M76" s="183"/>
      <c r="N76" s="501"/>
    </row>
    <row r="77" spans="2:15" ht="18" customHeight="1" x14ac:dyDescent="0.2">
      <c r="B77" s="499"/>
      <c r="C77" s="221" t="s">
        <v>71</v>
      </c>
      <c r="D77" s="221"/>
      <c r="E77" s="18"/>
      <c r="F77" s="18"/>
      <c r="G77" s="18"/>
      <c r="H77" s="337"/>
      <c r="I77" s="329"/>
      <c r="J77" s="173"/>
      <c r="K77" s="109"/>
      <c r="L77" s="109"/>
      <c r="M77" s="109"/>
      <c r="N77" s="458"/>
    </row>
    <row r="78" spans="2:15" ht="19.5" customHeight="1" thickBot="1" x14ac:dyDescent="0.25">
      <c r="B78" s="513"/>
      <c r="C78" s="225" t="s">
        <v>107</v>
      </c>
      <c r="D78" s="225"/>
      <c r="E78" s="226">
        <f>SUMIF($C55:$C71,#REF!,E55:E71)</f>
        <v>0</v>
      </c>
      <c r="F78" s="226">
        <f>SUMIF($C55:$C71,#REF!,F55:F71)</f>
        <v>0</v>
      </c>
      <c r="G78" s="226">
        <f>SUMIF($C55:$C71,#REF!,G55:G71)</f>
        <v>0</v>
      </c>
      <c r="H78" s="439">
        <f>SUMIF($C55:$C71,#REF!,H55:H71)</f>
        <v>0</v>
      </c>
      <c r="I78" s="381"/>
      <c r="J78" s="178"/>
      <c r="K78" s="120"/>
      <c r="L78" s="120"/>
      <c r="M78" s="120"/>
      <c r="N78" s="491"/>
    </row>
    <row r="79" spans="2:15" ht="30.75" customHeight="1" x14ac:dyDescent="0.2">
      <c r="B79" s="502" t="s">
        <v>108</v>
      </c>
      <c r="C79" s="227" t="s">
        <v>109</v>
      </c>
      <c r="D79" s="227"/>
      <c r="E79" s="228"/>
      <c r="F79" s="228"/>
      <c r="G79" s="228"/>
      <c r="H79" s="440"/>
      <c r="I79" s="371"/>
      <c r="J79" s="467"/>
      <c r="K79" s="468"/>
      <c r="L79" s="468"/>
      <c r="M79" s="468"/>
      <c r="N79" s="514"/>
    </row>
    <row r="80" spans="2:15" ht="24.75" customHeight="1" x14ac:dyDescent="0.2">
      <c r="B80" s="482"/>
      <c r="C80" s="191"/>
      <c r="D80" s="191"/>
      <c r="E80" s="234"/>
      <c r="F80" s="234"/>
      <c r="G80" s="234"/>
      <c r="H80" s="441"/>
      <c r="I80" s="372" t="s">
        <v>110</v>
      </c>
      <c r="J80" s="235">
        <v>106.25</v>
      </c>
      <c r="K80" s="471">
        <v>112.26</v>
      </c>
      <c r="L80" s="471">
        <v>117.82</v>
      </c>
      <c r="M80" s="235">
        <v>120</v>
      </c>
      <c r="N80" s="483"/>
    </row>
    <row r="81" spans="2:14" ht="42" customHeight="1" x14ac:dyDescent="0.2">
      <c r="B81" s="484"/>
      <c r="C81" s="193"/>
      <c r="D81" s="193"/>
      <c r="E81" s="236"/>
      <c r="F81" s="236"/>
      <c r="G81" s="236"/>
      <c r="H81" s="442"/>
      <c r="I81" s="382" t="s">
        <v>111</v>
      </c>
      <c r="J81" s="237">
        <v>29.5</v>
      </c>
      <c r="K81" s="237">
        <v>30</v>
      </c>
      <c r="L81" s="237">
        <v>30.5</v>
      </c>
      <c r="M81" s="237">
        <v>31</v>
      </c>
      <c r="N81" s="515" t="s">
        <v>112</v>
      </c>
    </row>
    <row r="82" spans="2:14" ht="19.5" customHeight="1" thickBot="1" x14ac:dyDescent="0.25">
      <c r="B82" s="516" t="s">
        <v>113</v>
      </c>
      <c r="C82" s="229" t="s">
        <v>114</v>
      </c>
      <c r="D82" s="229"/>
      <c r="E82" s="197"/>
      <c r="F82" s="197"/>
      <c r="G82" s="197"/>
      <c r="H82" s="343"/>
      <c r="I82" s="324"/>
      <c r="J82" s="230"/>
      <c r="K82" s="231"/>
      <c r="L82" s="231"/>
      <c r="M82" s="231"/>
      <c r="N82" s="517"/>
    </row>
    <row r="83" spans="2:14" ht="15" customHeight="1" x14ac:dyDescent="0.2">
      <c r="B83" s="665" t="s">
        <v>115</v>
      </c>
      <c r="C83" s="238" t="s">
        <v>116</v>
      </c>
      <c r="D83" s="728" t="s">
        <v>117</v>
      </c>
      <c r="E83" s="112"/>
      <c r="F83" s="112"/>
      <c r="G83" s="112"/>
      <c r="H83" s="415"/>
      <c r="I83" s="383"/>
      <c r="J83" s="177"/>
      <c r="K83" s="149"/>
      <c r="L83" s="149"/>
      <c r="M83" s="149"/>
      <c r="N83" s="492"/>
    </row>
    <row r="84" spans="2:14" ht="28.5" customHeight="1" thickBot="1" x14ac:dyDescent="0.25">
      <c r="B84" s="666"/>
      <c r="C84" s="144" t="s">
        <v>27</v>
      </c>
      <c r="D84" s="729"/>
      <c r="E84" s="116">
        <v>13</v>
      </c>
      <c r="F84" s="116">
        <v>13</v>
      </c>
      <c r="G84" s="116">
        <v>13</v>
      </c>
      <c r="H84" s="346">
        <v>13</v>
      </c>
      <c r="I84" s="384" t="s">
        <v>118</v>
      </c>
      <c r="J84" s="240">
        <v>16</v>
      </c>
      <c r="K84" s="240">
        <v>16</v>
      </c>
      <c r="L84" s="240">
        <v>16</v>
      </c>
      <c r="M84" s="240">
        <v>16</v>
      </c>
      <c r="N84" s="518"/>
    </row>
    <row r="85" spans="2:14" ht="36" customHeight="1" x14ac:dyDescent="0.2">
      <c r="B85" s="665" t="s">
        <v>119</v>
      </c>
      <c r="C85" s="143" t="s">
        <v>120</v>
      </c>
      <c r="D85" s="729"/>
      <c r="E85" s="48"/>
      <c r="F85" s="239"/>
      <c r="G85" s="239"/>
      <c r="H85" s="562"/>
      <c r="I85" s="385" t="s">
        <v>121</v>
      </c>
      <c r="J85" s="131">
        <v>85.1</v>
      </c>
      <c r="K85" s="131">
        <v>85.1</v>
      </c>
      <c r="L85" s="131">
        <v>85.1</v>
      </c>
      <c r="M85" s="131">
        <v>85.1</v>
      </c>
      <c r="N85" s="519"/>
    </row>
    <row r="86" spans="2:14" ht="33.75" customHeight="1" thickBot="1" x14ac:dyDescent="0.25">
      <c r="B86" s="666"/>
      <c r="C86" s="144" t="s">
        <v>27</v>
      </c>
      <c r="D86" s="730"/>
      <c r="E86" s="116">
        <v>45.3</v>
      </c>
      <c r="F86" s="116">
        <v>27.9</v>
      </c>
      <c r="G86" s="116">
        <v>27.9</v>
      </c>
      <c r="H86" s="346">
        <v>27.9</v>
      </c>
      <c r="I86" s="464"/>
      <c r="J86" s="465"/>
      <c r="K86" s="466"/>
      <c r="L86" s="466"/>
      <c r="M86" s="466"/>
      <c r="N86" s="520"/>
    </row>
    <row r="87" spans="2:14" ht="29.25" customHeight="1" x14ac:dyDescent="0.2">
      <c r="B87" s="665" t="s">
        <v>122</v>
      </c>
      <c r="C87" s="241" t="s">
        <v>123</v>
      </c>
      <c r="D87" s="718" t="s">
        <v>25</v>
      </c>
      <c r="E87" s="112"/>
      <c r="F87" s="244"/>
      <c r="G87" s="244"/>
      <c r="H87" s="444"/>
      <c r="I87" s="469" t="s">
        <v>124</v>
      </c>
      <c r="J87" s="134"/>
      <c r="K87" s="134">
        <f>60-20</f>
        <v>40</v>
      </c>
      <c r="L87" s="470">
        <v>100</v>
      </c>
      <c r="M87" s="134"/>
      <c r="N87" s="291"/>
    </row>
    <row r="88" spans="2:14" ht="30.95" customHeight="1" x14ac:dyDescent="0.2">
      <c r="B88" s="667"/>
      <c r="C88" s="12" t="s">
        <v>27</v>
      </c>
      <c r="D88" s="716"/>
      <c r="E88" s="23">
        <f>145.2+5-150.2+125.6+22.8-15.1</f>
        <v>133.30000000000001</v>
      </c>
      <c r="F88" s="23">
        <f>880.2-494.1-100</f>
        <v>286.10000000000002</v>
      </c>
      <c r="G88" s="23">
        <f>399.8+494.1+100</f>
        <v>993.90000000000009</v>
      </c>
      <c r="H88" s="334">
        <f>32.8</f>
        <v>32.799999999999997</v>
      </c>
      <c r="I88" s="387" t="s">
        <v>63</v>
      </c>
      <c r="J88" s="82">
        <v>1</v>
      </c>
      <c r="K88" s="82">
        <v>1</v>
      </c>
      <c r="L88" s="224"/>
      <c r="M88" s="163"/>
      <c r="N88" s="521"/>
    </row>
    <row r="89" spans="2:14" ht="21" customHeight="1" thickBot="1" x14ac:dyDescent="0.25">
      <c r="B89" s="666"/>
      <c r="C89" s="212" t="s">
        <v>28</v>
      </c>
      <c r="D89" s="717"/>
      <c r="E89" s="168"/>
      <c r="F89" s="168"/>
      <c r="G89" s="168"/>
      <c r="H89" s="443"/>
      <c r="I89" s="386"/>
      <c r="J89" s="242"/>
      <c r="K89" s="243"/>
      <c r="L89" s="120"/>
      <c r="M89" s="120"/>
      <c r="N89" s="491"/>
    </row>
    <row r="90" spans="2:14" ht="30" customHeight="1" x14ac:dyDescent="0.2">
      <c r="B90" s="657"/>
      <c r="C90" s="241" t="s">
        <v>289</v>
      </c>
      <c r="D90" s="768" t="s">
        <v>297</v>
      </c>
      <c r="E90" s="564"/>
      <c r="F90" s="564"/>
      <c r="G90" s="564"/>
      <c r="H90" s="565"/>
      <c r="I90" s="246"/>
      <c r="J90" s="566"/>
      <c r="K90" s="567"/>
      <c r="L90" s="551"/>
      <c r="M90" s="551"/>
      <c r="N90" s="568"/>
    </row>
    <row r="91" spans="2:14" ht="28.5" customHeight="1" x14ac:dyDescent="0.2">
      <c r="B91" s="658"/>
      <c r="C91" s="45" t="s">
        <v>27</v>
      </c>
      <c r="D91" s="769"/>
      <c r="E91" s="274">
        <f>200.3+158.5+163.8-3.6</f>
        <v>519</v>
      </c>
      <c r="F91" s="274"/>
      <c r="G91" s="274"/>
      <c r="H91" s="553"/>
      <c r="I91" s="388" t="s">
        <v>125</v>
      </c>
      <c r="J91" s="83">
        <v>100</v>
      </c>
      <c r="K91" s="83"/>
      <c r="L91" s="83"/>
      <c r="M91" s="83"/>
      <c r="N91" s="569"/>
    </row>
    <row r="92" spans="2:14" ht="17.45" customHeight="1" x14ac:dyDescent="0.2">
      <c r="B92" s="658"/>
      <c r="C92" s="45" t="s">
        <v>28</v>
      </c>
      <c r="D92" s="769"/>
      <c r="E92" s="274">
        <v>231.6</v>
      </c>
      <c r="F92" s="274"/>
      <c r="G92" s="274"/>
      <c r="H92" s="553"/>
      <c r="I92" s="391"/>
      <c r="J92" s="570"/>
      <c r="K92" s="571"/>
      <c r="L92" s="571"/>
      <c r="M92" s="571"/>
      <c r="N92" s="572"/>
    </row>
    <row r="93" spans="2:14" ht="28.5" customHeight="1" x14ac:dyDescent="0.2">
      <c r="B93" s="658"/>
      <c r="C93" s="45" t="s">
        <v>27</v>
      </c>
      <c r="D93" s="769"/>
      <c r="E93" s="274"/>
      <c r="F93" s="274"/>
      <c r="G93" s="274"/>
      <c r="H93" s="553"/>
      <c r="I93" s="391"/>
      <c r="J93" s="570"/>
      <c r="K93" s="571"/>
      <c r="L93" s="573"/>
      <c r="M93" s="573"/>
      <c r="N93" s="572"/>
    </row>
    <row r="94" spans="2:14" ht="27" customHeight="1" x14ac:dyDescent="0.2">
      <c r="B94" s="658"/>
      <c r="C94" s="574" t="s">
        <v>28</v>
      </c>
      <c r="D94" s="769"/>
      <c r="E94" s="575"/>
      <c r="F94" s="575"/>
      <c r="G94" s="575"/>
      <c r="H94" s="576"/>
      <c r="I94" s="577"/>
      <c r="J94" s="578"/>
      <c r="K94" s="579"/>
      <c r="L94" s="580"/>
      <c r="M94" s="580"/>
      <c r="N94" s="581"/>
    </row>
    <row r="95" spans="2:14" ht="18.75" customHeight="1" x14ac:dyDescent="0.2">
      <c r="B95" s="657"/>
      <c r="C95" s="241" t="s">
        <v>126</v>
      </c>
      <c r="D95" s="769"/>
      <c r="E95" s="564"/>
      <c r="F95" s="564"/>
      <c r="G95" s="564"/>
      <c r="H95" s="565"/>
      <c r="I95" s="246"/>
      <c r="J95" s="566"/>
      <c r="K95" s="567"/>
      <c r="L95" s="551"/>
      <c r="M95" s="551"/>
      <c r="N95" s="568"/>
    </row>
    <row r="96" spans="2:14" ht="28.5" customHeight="1" x14ac:dyDescent="0.2">
      <c r="B96" s="658"/>
      <c r="C96" s="45" t="s">
        <v>27</v>
      </c>
      <c r="D96" s="769"/>
      <c r="E96" s="274">
        <f>24.4-9.5</f>
        <v>14.899999999999999</v>
      </c>
      <c r="F96" s="274"/>
      <c r="G96" s="274"/>
      <c r="H96" s="553"/>
      <c r="I96" s="326" t="s">
        <v>127</v>
      </c>
      <c r="J96" s="547">
        <v>3.5</v>
      </c>
      <c r="K96" s="547"/>
      <c r="L96" s="547"/>
      <c r="M96" s="547"/>
      <c r="N96" s="582"/>
    </row>
    <row r="97" spans="2:16" ht="18.600000000000001" customHeight="1" x14ac:dyDescent="0.2">
      <c r="B97" s="659"/>
      <c r="C97" s="212" t="s">
        <v>28</v>
      </c>
      <c r="D97" s="769"/>
      <c r="E97" s="575"/>
      <c r="F97" s="575"/>
      <c r="G97" s="575"/>
      <c r="H97" s="576"/>
      <c r="I97" s="577"/>
      <c r="J97" s="578"/>
      <c r="K97" s="583"/>
      <c r="L97" s="580"/>
      <c r="M97" s="580"/>
      <c r="N97" s="581"/>
    </row>
    <row r="98" spans="2:16" ht="21" customHeight="1" x14ac:dyDescent="0.2">
      <c r="B98" s="668" t="s">
        <v>290</v>
      </c>
      <c r="C98" s="584" t="s">
        <v>128</v>
      </c>
      <c r="D98" s="769"/>
      <c r="E98" s="585"/>
      <c r="F98" s="585"/>
      <c r="G98" s="585"/>
      <c r="H98" s="586"/>
      <c r="I98" s="587"/>
      <c r="J98" s="588"/>
      <c r="K98" s="551"/>
      <c r="L98" s="551"/>
      <c r="M98" s="551"/>
      <c r="N98" s="568"/>
    </row>
    <row r="99" spans="2:16" ht="28.5" customHeight="1" x14ac:dyDescent="0.2">
      <c r="B99" s="669"/>
      <c r="C99" s="589" t="s">
        <v>27</v>
      </c>
      <c r="D99" s="770"/>
      <c r="E99" s="220">
        <v>6.7</v>
      </c>
      <c r="F99" s="220">
        <v>6.7</v>
      </c>
      <c r="G99" s="220">
        <v>6.7</v>
      </c>
      <c r="H99" s="590">
        <v>6.7</v>
      </c>
      <c r="I99" s="389" t="s">
        <v>129</v>
      </c>
      <c r="J99" s="548">
        <v>1</v>
      </c>
      <c r="K99" s="548">
        <v>1</v>
      </c>
      <c r="L99" s="548">
        <v>1</v>
      </c>
      <c r="M99" s="548">
        <v>1</v>
      </c>
      <c r="N99" s="493"/>
    </row>
    <row r="100" spans="2:16" ht="33" customHeight="1" x14ac:dyDescent="0.2">
      <c r="B100" s="673" t="s">
        <v>291</v>
      </c>
      <c r="C100" s="591" t="s">
        <v>130</v>
      </c>
      <c r="D100" s="769" t="s">
        <v>25</v>
      </c>
      <c r="E100" s="592"/>
      <c r="F100" s="593"/>
      <c r="G100" s="593"/>
      <c r="H100" s="594"/>
      <c r="I100" s="595" t="s">
        <v>131</v>
      </c>
      <c r="J100" s="546"/>
      <c r="K100" s="546">
        <v>1</v>
      </c>
      <c r="L100" s="246" t="s">
        <v>97</v>
      </c>
      <c r="M100" s="546"/>
      <c r="N100" s="291"/>
    </row>
    <row r="101" spans="2:16" ht="27.75" customHeight="1" x14ac:dyDescent="0.2">
      <c r="B101" s="668"/>
      <c r="C101" s="385" t="s">
        <v>27</v>
      </c>
      <c r="D101" s="769"/>
      <c r="E101" s="596">
        <f>22.3+3-22.3</f>
        <v>3</v>
      </c>
      <c r="F101" s="86">
        <v>23.9</v>
      </c>
      <c r="G101" s="597">
        <f>63+3.5</f>
        <v>66.5</v>
      </c>
      <c r="H101" s="598"/>
      <c r="I101" s="599" t="s">
        <v>132</v>
      </c>
      <c r="J101" s="83"/>
      <c r="K101" s="83">
        <v>1</v>
      </c>
      <c r="L101" s="86" t="s">
        <v>97</v>
      </c>
      <c r="M101" s="83"/>
      <c r="N101" s="600"/>
      <c r="O101" s="36"/>
      <c r="P101" s="36"/>
    </row>
    <row r="102" spans="2:16" ht="32.450000000000003" customHeight="1" x14ac:dyDescent="0.2">
      <c r="B102" s="674"/>
      <c r="C102" s="385"/>
      <c r="D102" s="769"/>
      <c r="E102" s="596"/>
      <c r="F102" s="86"/>
      <c r="G102" s="597"/>
      <c r="H102" s="598"/>
      <c r="I102" s="599" t="s">
        <v>133</v>
      </c>
      <c r="J102" s="388" t="s">
        <v>97</v>
      </c>
      <c r="K102" s="601" t="s">
        <v>97</v>
      </c>
      <c r="L102" s="563">
        <v>100</v>
      </c>
      <c r="M102" s="83"/>
      <c r="N102" s="600"/>
      <c r="O102" s="36"/>
      <c r="P102" s="36"/>
    </row>
    <row r="103" spans="2:16" ht="53.25" customHeight="1" x14ac:dyDescent="0.2">
      <c r="B103" s="675"/>
      <c r="C103" s="589"/>
      <c r="D103" s="769"/>
      <c r="E103" s="602"/>
      <c r="F103" s="220"/>
      <c r="G103" s="603"/>
      <c r="H103" s="590"/>
      <c r="I103" s="389" t="s">
        <v>134</v>
      </c>
      <c r="J103" s="248">
        <v>100</v>
      </c>
      <c r="K103" s="248" t="s">
        <v>97</v>
      </c>
      <c r="L103" s="220"/>
      <c r="M103" s="248"/>
      <c r="N103" s="604"/>
      <c r="O103" s="36"/>
      <c r="P103" s="36"/>
    </row>
    <row r="104" spans="2:16" ht="22.5" customHeight="1" x14ac:dyDescent="0.2">
      <c r="B104" s="668" t="s">
        <v>292</v>
      </c>
      <c r="C104" s="584" t="s">
        <v>135</v>
      </c>
      <c r="D104" s="769"/>
      <c r="E104" s="592"/>
      <c r="F104" s="593"/>
      <c r="G104" s="593"/>
      <c r="H104" s="594"/>
      <c r="I104" s="605" t="s">
        <v>63</v>
      </c>
      <c r="J104" s="546"/>
      <c r="K104" s="546"/>
      <c r="L104" s="246">
        <v>1</v>
      </c>
      <c r="M104" s="246"/>
      <c r="N104" s="606"/>
    </row>
    <row r="105" spans="2:16" ht="31.9" customHeight="1" x14ac:dyDescent="0.2">
      <c r="B105" s="668"/>
      <c r="C105" s="607" t="s">
        <v>28</v>
      </c>
      <c r="D105" s="769"/>
      <c r="E105" s="549"/>
      <c r="F105" s="559">
        <v>32.9</v>
      </c>
      <c r="G105" s="559">
        <v>97.1</v>
      </c>
      <c r="H105" s="608">
        <v>297.7</v>
      </c>
      <c r="I105" s="609" t="s">
        <v>125</v>
      </c>
      <c r="J105" s="549"/>
      <c r="K105" s="549"/>
      <c r="L105" s="85"/>
      <c r="M105" s="85"/>
      <c r="N105" s="610" t="s">
        <v>136</v>
      </c>
      <c r="O105" s="36"/>
      <c r="P105" s="36"/>
    </row>
    <row r="106" spans="2:16" ht="27" customHeight="1" x14ac:dyDescent="0.2">
      <c r="B106" s="774" t="s">
        <v>137</v>
      </c>
      <c r="C106" s="611" t="s">
        <v>138</v>
      </c>
      <c r="D106" s="771" t="s">
        <v>139</v>
      </c>
      <c r="E106" s="612"/>
      <c r="F106" s="613"/>
      <c r="G106" s="613"/>
      <c r="H106" s="614"/>
      <c r="I106" s="615" t="s">
        <v>140</v>
      </c>
      <c r="J106" s="616"/>
      <c r="K106" s="616">
        <v>1</v>
      </c>
      <c r="L106" s="612"/>
      <c r="M106" s="612"/>
      <c r="N106" s="528" t="s">
        <v>136</v>
      </c>
      <c r="O106" s="36"/>
      <c r="P106" s="36"/>
    </row>
    <row r="107" spans="2:16" ht="31.9" customHeight="1" x14ac:dyDescent="0.2">
      <c r="B107" s="775"/>
      <c r="C107" s="385" t="s">
        <v>27</v>
      </c>
      <c r="D107" s="772"/>
      <c r="E107" s="86"/>
      <c r="F107" s="597">
        <v>45</v>
      </c>
      <c r="G107" s="597">
        <v>45</v>
      </c>
      <c r="H107" s="598"/>
      <c r="I107" s="617" t="s">
        <v>63</v>
      </c>
      <c r="J107" s="83"/>
      <c r="K107" s="83"/>
      <c r="L107" s="86">
        <v>1</v>
      </c>
      <c r="M107" s="86"/>
      <c r="N107" s="569"/>
      <c r="O107" s="36"/>
      <c r="P107" s="36"/>
    </row>
    <row r="108" spans="2:16" ht="18.75" customHeight="1" x14ac:dyDescent="0.2">
      <c r="B108" s="776"/>
      <c r="C108" s="618" t="s">
        <v>58</v>
      </c>
      <c r="D108" s="773"/>
      <c r="E108" s="619"/>
      <c r="F108" s="620"/>
      <c r="G108" s="620"/>
      <c r="H108" s="621"/>
      <c r="I108" s="622"/>
      <c r="J108" s="623"/>
      <c r="K108" s="623"/>
      <c r="L108" s="624"/>
      <c r="M108" s="625"/>
      <c r="N108" s="626"/>
      <c r="O108" s="36"/>
      <c r="P108" s="36"/>
    </row>
    <row r="109" spans="2:16" ht="17.25" customHeight="1" x14ac:dyDescent="0.2">
      <c r="B109" s="522"/>
      <c r="C109" s="249" t="s">
        <v>65</v>
      </c>
      <c r="D109" s="249"/>
      <c r="E109" s="250">
        <f t="shared" ref="E109" si="9">+E111+E112</f>
        <v>966.80000000000007</v>
      </c>
      <c r="F109" s="250">
        <f t="shared" ref="F109:G109" si="10">+F111+F112</f>
        <v>435.49999999999994</v>
      </c>
      <c r="G109" s="250">
        <f t="shared" si="10"/>
        <v>1250.1000000000001</v>
      </c>
      <c r="H109" s="445">
        <f t="shared" ref="H109" si="11">+H111+H112</f>
        <v>378.09999999999997</v>
      </c>
      <c r="I109" s="390"/>
      <c r="J109" s="251"/>
      <c r="K109" s="252"/>
      <c r="L109" s="252"/>
      <c r="M109" s="253"/>
      <c r="N109" s="523"/>
    </row>
    <row r="110" spans="2:16" ht="17.25" customHeight="1" x14ac:dyDescent="0.2">
      <c r="B110" s="670"/>
      <c r="C110" s="10" t="s">
        <v>66</v>
      </c>
      <c r="D110" s="10"/>
      <c r="E110" s="15"/>
      <c r="F110" s="15"/>
      <c r="G110" s="15"/>
      <c r="H110" s="336"/>
      <c r="I110" s="391"/>
      <c r="J110" s="173"/>
      <c r="K110" s="109"/>
      <c r="L110" s="109"/>
      <c r="M110" s="109"/>
      <c r="N110" s="458"/>
    </row>
    <row r="111" spans="2:16" ht="27.75" customHeight="1" x14ac:dyDescent="0.2">
      <c r="B111" s="671"/>
      <c r="C111" s="9" t="s">
        <v>67</v>
      </c>
      <c r="D111" s="9"/>
      <c r="E111" s="18">
        <f>SUMIF($C83:$C105,$C84,E83:E105)</f>
        <v>735.2</v>
      </c>
      <c r="F111" s="18">
        <f>SUMIF($C83:$C108,$C84,F83:F108)</f>
        <v>402.59999999999997</v>
      </c>
      <c r="G111" s="18">
        <f>SUMIF($C83:$C108,$C84,G83:G108)</f>
        <v>1153.0000000000002</v>
      </c>
      <c r="H111" s="337">
        <f>SUMIF($C83:$C105,$C84,H83:H105)</f>
        <v>80.399999999999991</v>
      </c>
      <c r="I111" s="392"/>
      <c r="J111" s="173"/>
      <c r="K111" s="109"/>
      <c r="L111" s="109"/>
      <c r="M111" s="109"/>
      <c r="N111" s="458"/>
    </row>
    <row r="112" spans="2:16" ht="22.5" customHeight="1" thickBot="1" x14ac:dyDescent="0.25">
      <c r="B112" s="672"/>
      <c r="C112" s="254" t="s">
        <v>69</v>
      </c>
      <c r="D112" s="254"/>
      <c r="E112" s="226">
        <f>SUMIF($C83:$C105,$C94,E83:E105)</f>
        <v>231.6</v>
      </c>
      <c r="F112" s="226">
        <f>SUMIF($C83:$C105,$C94,F83:F105)</f>
        <v>32.9</v>
      </c>
      <c r="G112" s="226">
        <f>SUMIF($C83:$C105,$C94,G83:G105)</f>
        <v>97.1</v>
      </c>
      <c r="H112" s="439">
        <f>SUMIF($C83:$C105,$C94,H83:H105)</f>
        <v>297.7</v>
      </c>
      <c r="I112" s="393"/>
      <c r="J112" s="178"/>
      <c r="K112" s="120"/>
      <c r="L112" s="120"/>
      <c r="M112" s="120"/>
      <c r="N112" s="491"/>
    </row>
    <row r="113" spans="2:17" ht="27" customHeight="1" thickBot="1" x14ac:dyDescent="0.25">
      <c r="B113" s="516" t="s">
        <v>141</v>
      </c>
      <c r="C113" s="229" t="s">
        <v>142</v>
      </c>
      <c r="D113" s="229"/>
      <c r="E113" s="197"/>
      <c r="F113" s="197"/>
      <c r="G113" s="197"/>
      <c r="H113" s="343"/>
      <c r="I113" s="324"/>
      <c r="J113" s="95"/>
      <c r="K113" s="96"/>
      <c r="L113" s="96"/>
      <c r="M113" s="96"/>
      <c r="N113" s="524"/>
      <c r="Q113" s="65"/>
    </row>
    <row r="114" spans="2:17" ht="18" customHeight="1" x14ac:dyDescent="0.2">
      <c r="B114" s="742" t="s">
        <v>143</v>
      </c>
      <c r="C114" s="241" t="s">
        <v>144</v>
      </c>
      <c r="D114" s="705" t="s">
        <v>117</v>
      </c>
      <c r="E114" s="112"/>
      <c r="F114" s="112"/>
      <c r="G114" s="112"/>
      <c r="H114" s="415"/>
      <c r="I114" s="394" t="s">
        <v>145</v>
      </c>
      <c r="J114" s="134">
        <v>136</v>
      </c>
      <c r="K114" s="134">
        <v>96</v>
      </c>
      <c r="L114" s="134">
        <v>96</v>
      </c>
      <c r="M114" s="134">
        <v>96</v>
      </c>
      <c r="N114" s="488" t="s">
        <v>146</v>
      </c>
    </row>
    <row r="115" spans="2:17" ht="28.5" customHeight="1" x14ac:dyDescent="0.2">
      <c r="B115" s="743"/>
      <c r="C115" s="2" t="s">
        <v>27</v>
      </c>
      <c r="D115" s="706"/>
      <c r="E115" s="23">
        <f>133.1+78.5</f>
        <v>211.6</v>
      </c>
      <c r="F115" s="67">
        <v>134.69999999999999</v>
      </c>
      <c r="G115" s="67">
        <v>134.69999999999999</v>
      </c>
      <c r="H115" s="416">
        <v>134.69999999999999</v>
      </c>
      <c r="I115" s="394" t="s">
        <v>147</v>
      </c>
      <c r="J115" s="103">
        <v>12.1</v>
      </c>
      <c r="K115" s="103">
        <v>9.6</v>
      </c>
      <c r="L115" s="103">
        <v>9.6</v>
      </c>
      <c r="M115" s="103">
        <v>9.6</v>
      </c>
      <c r="N115" s="490"/>
    </row>
    <row r="116" spans="2:17" ht="21.75" customHeight="1" thickBot="1" x14ac:dyDescent="0.25">
      <c r="B116" s="744"/>
      <c r="C116" s="144" t="s">
        <v>28</v>
      </c>
      <c r="D116" s="707"/>
      <c r="E116" s="116"/>
      <c r="F116" s="116"/>
      <c r="G116" s="116"/>
      <c r="H116" s="346"/>
      <c r="I116" s="327"/>
      <c r="J116" s="178"/>
      <c r="K116" s="120"/>
      <c r="L116" s="120"/>
      <c r="M116" s="120"/>
      <c r="N116" s="491"/>
    </row>
    <row r="117" spans="2:17" ht="26.25" customHeight="1" x14ac:dyDescent="0.2">
      <c r="B117" s="662" t="s">
        <v>148</v>
      </c>
      <c r="C117" s="158" t="s">
        <v>149</v>
      </c>
      <c r="D117" s="257"/>
      <c r="E117" s="215"/>
      <c r="F117" s="215"/>
      <c r="G117" s="215"/>
      <c r="H117" s="160"/>
      <c r="I117" s="395" t="s">
        <v>150</v>
      </c>
      <c r="J117" s="264" t="s">
        <v>151</v>
      </c>
      <c r="K117" s="264"/>
      <c r="L117" s="264"/>
      <c r="M117" s="264"/>
      <c r="N117" s="291" t="s">
        <v>152</v>
      </c>
    </row>
    <row r="118" spans="2:17" ht="43.5" customHeight="1" x14ac:dyDescent="0.2">
      <c r="B118" s="663"/>
      <c r="C118" s="45" t="s">
        <v>27</v>
      </c>
      <c r="D118" s="258" t="s">
        <v>153</v>
      </c>
      <c r="E118" s="69">
        <v>59.2</v>
      </c>
      <c r="F118" s="69"/>
      <c r="G118" s="69"/>
      <c r="H118" s="446"/>
      <c r="I118" s="261" t="s">
        <v>154</v>
      </c>
      <c r="J118" s="260" t="s">
        <v>151</v>
      </c>
      <c r="K118" s="260"/>
      <c r="L118" s="260"/>
      <c r="M118" s="260"/>
      <c r="N118" s="292"/>
    </row>
    <row r="119" spans="2:17" ht="21" customHeight="1" x14ac:dyDescent="0.2">
      <c r="B119" s="663"/>
      <c r="C119" s="78" t="s">
        <v>28</v>
      </c>
      <c r="D119" s="703" t="s">
        <v>155</v>
      </c>
      <c r="E119" s="69">
        <v>5</v>
      </c>
      <c r="F119" s="69">
        <f>58.1+21</f>
        <v>79.099999999999994</v>
      </c>
      <c r="G119" s="69"/>
      <c r="H119" s="446"/>
      <c r="I119" s="396" t="s">
        <v>63</v>
      </c>
      <c r="J119" s="260"/>
      <c r="K119" s="260" t="s">
        <v>156</v>
      </c>
      <c r="L119" s="260"/>
      <c r="M119" s="260"/>
      <c r="N119" s="292"/>
    </row>
    <row r="120" spans="2:17" ht="25.5" customHeight="1" x14ac:dyDescent="0.2">
      <c r="B120" s="663"/>
      <c r="C120" s="33" t="s">
        <v>27</v>
      </c>
      <c r="D120" s="703"/>
      <c r="E120" s="69"/>
      <c r="F120" s="69">
        <f>100.5-100.5+39.9+37.2</f>
        <v>77.099999999999994</v>
      </c>
      <c r="G120" s="69">
        <f>100.5-100.5+159.6</f>
        <v>159.6</v>
      </c>
      <c r="H120" s="447">
        <f>100.5-100.5+159.6</f>
        <v>159.6</v>
      </c>
      <c r="I120" s="627" t="s">
        <v>293</v>
      </c>
      <c r="J120" s="260"/>
      <c r="K120" s="262"/>
      <c r="L120" s="262" t="s">
        <v>157</v>
      </c>
      <c r="M120" s="262" t="s">
        <v>158</v>
      </c>
      <c r="N120" s="292"/>
    </row>
    <row r="121" spans="2:17" ht="31.5" customHeight="1" x14ac:dyDescent="0.2">
      <c r="B121" s="663"/>
      <c r="C121" s="151" t="s">
        <v>54</v>
      </c>
      <c r="D121" s="703"/>
      <c r="E121" s="69"/>
      <c r="F121" s="69"/>
      <c r="G121" s="69"/>
      <c r="H121" s="447"/>
      <c r="I121" s="628" t="s">
        <v>159</v>
      </c>
      <c r="J121" s="260"/>
      <c r="K121" s="263"/>
      <c r="L121" s="263"/>
      <c r="M121" s="263"/>
      <c r="N121" s="292"/>
    </row>
    <row r="122" spans="2:17" ht="44.25" customHeight="1" thickBot="1" x14ac:dyDescent="0.25">
      <c r="B122" s="664"/>
      <c r="C122" s="161" t="s">
        <v>58</v>
      </c>
      <c r="D122" s="704"/>
      <c r="E122" s="128"/>
      <c r="F122" s="128">
        <f>569.5-569.5+226.1-111.7</f>
        <v>114.39999999999999</v>
      </c>
      <c r="G122" s="128">
        <f>569.5-569.5+904.4</f>
        <v>904.4</v>
      </c>
      <c r="H122" s="448">
        <f>569.5-569.5+904.4</f>
        <v>904.4</v>
      </c>
      <c r="I122" s="556" t="s">
        <v>160</v>
      </c>
      <c r="J122" s="265"/>
      <c r="K122" s="266"/>
      <c r="L122" s="266"/>
      <c r="M122" s="266"/>
      <c r="N122" s="493"/>
      <c r="P122" s="37"/>
    </row>
    <row r="123" spans="2:17" ht="30.75" customHeight="1" x14ac:dyDescent="0.2">
      <c r="B123" s="682" t="s">
        <v>161</v>
      </c>
      <c r="C123" s="267" t="s">
        <v>162</v>
      </c>
      <c r="D123" s="718" t="s">
        <v>117</v>
      </c>
      <c r="E123" s="147"/>
      <c r="F123" s="147"/>
      <c r="G123" s="147"/>
      <c r="H123" s="424"/>
      <c r="I123" s="365" t="s">
        <v>53</v>
      </c>
      <c r="J123" s="271">
        <v>1</v>
      </c>
      <c r="K123" s="271"/>
      <c r="L123" s="272"/>
      <c r="M123" s="272"/>
      <c r="N123" s="525" t="s">
        <v>163</v>
      </c>
    </row>
    <row r="124" spans="2:17" ht="30" customHeight="1" x14ac:dyDescent="0.2">
      <c r="B124" s="683"/>
      <c r="C124" s="8" t="s">
        <v>27</v>
      </c>
      <c r="D124" s="703"/>
      <c r="E124" s="66"/>
      <c r="F124" s="268">
        <f>1007.8-1007.8</f>
        <v>0</v>
      </c>
      <c r="G124" s="81"/>
      <c r="H124" s="416">
        <v>1915.5</v>
      </c>
      <c r="I124" s="365" t="s">
        <v>164</v>
      </c>
      <c r="J124" s="270"/>
      <c r="K124" s="270"/>
      <c r="L124" s="270"/>
      <c r="M124" s="273">
        <v>100</v>
      </c>
      <c r="N124" s="292" t="s">
        <v>163</v>
      </c>
    </row>
    <row r="125" spans="2:17" ht="20.25" customHeight="1" thickBot="1" x14ac:dyDescent="0.25">
      <c r="B125" s="684"/>
      <c r="C125" s="144" t="s">
        <v>28</v>
      </c>
      <c r="D125" s="719"/>
      <c r="E125" s="269">
        <v>56.3</v>
      </c>
      <c r="F125" s="269"/>
      <c r="G125" s="117"/>
      <c r="H125" s="449"/>
      <c r="I125" s="397"/>
      <c r="J125" s="150"/>
      <c r="K125" s="120"/>
      <c r="L125" s="120"/>
      <c r="M125" s="120"/>
      <c r="N125" s="491"/>
    </row>
    <row r="126" spans="2:17" ht="29.25" customHeight="1" x14ac:dyDescent="0.2">
      <c r="B126" s="727" t="s">
        <v>165</v>
      </c>
      <c r="C126" s="275" t="s">
        <v>166</v>
      </c>
      <c r="D126" s="715" t="s">
        <v>167</v>
      </c>
      <c r="E126" s="166"/>
      <c r="F126" s="166"/>
      <c r="G126" s="166"/>
      <c r="H126" s="345"/>
      <c r="I126" s="380" t="s">
        <v>168</v>
      </c>
      <c r="J126" s="276">
        <v>22</v>
      </c>
      <c r="K126" s="276">
        <v>90</v>
      </c>
      <c r="L126" s="159">
        <v>100</v>
      </c>
      <c r="M126" s="159"/>
      <c r="N126" s="291" t="s">
        <v>169</v>
      </c>
    </row>
    <row r="127" spans="2:17" ht="29.25" customHeight="1" x14ac:dyDescent="0.2">
      <c r="B127" s="689"/>
      <c r="C127" s="2" t="s">
        <v>27</v>
      </c>
      <c r="D127" s="716"/>
      <c r="E127" s="60">
        <f>225.3-10.4</f>
        <v>214.9</v>
      </c>
      <c r="F127" s="60">
        <f>504.6+98.9</f>
        <v>603.5</v>
      </c>
      <c r="G127" s="23">
        <v>11.1</v>
      </c>
      <c r="H127" s="334"/>
      <c r="I127" s="398" t="s">
        <v>170</v>
      </c>
      <c r="J127" s="273"/>
      <c r="K127" s="273"/>
      <c r="L127" s="152"/>
      <c r="M127" s="274">
        <v>61109</v>
      </c>
      <c r="N127" s="292"/>
    </row>
    <row r="128" spans="2:17" ht="25.5" customHeight="1" x14ac:dyDescent="0.2">
      <c r="B128" s="689"/>
      <c r="C128" s="78" t="s">
        <v>28</v>
      </c>
      <c r="D128" s="716"/>
      <c r="E128" s="60"/>
      <c r="F128" s="60">
        <v>221.8</v>
      </c>
      <c r="G128" s="23"/>
      <c r="H128" s="334"/>
      <c r="I128" s="398"/>
      <c r="J128" s="273"/>
      <c r="K128" s="273"/>
      <c r="L128" s="152"/>
      <c r="M128" s="274"/>
      <c r="N128" s="292"/>
    </row>
    <row r="129" spans="2:17" ht="44.25" customHeight="1" x14ac:dyDescent="0.2">
      <c r="B129" s="689"/>
      <c r="C129" s="277" t="s">
        <v>171</v>
      </c>
      <c r="D129" s="716"/>
      <c r="E129" s="60">
        <f>1301.7-816.7</f>
        <v>485</v>
      </c>
      <c r="F129" s="60">
        <f>1965.1-221.8</f>
        <v>1743.3</v>
      </c>
      <c r="G129" s="23">
        <v>5</v>
      </c>
      <c r="H129" s="334"/>
      <c r="I129" s="398" t="s">
        <v>172</v>
      </c>
      <c r="J129" s="273"/>
      <c r="K129" s="273"/>
      <c r="L129" s="30"/>
      <c r="M129" s="44">
        <v>6.1</v>
      </c>
      <c r="N129" s="292"/>
    </row>
    <row r="130" spans="2:17" ht="21.75" customHeight="1" x14ac:dyDescent="0.2">
      <c r="B130" s="689"/>
      <c r="C130" s="151" t="s">
        <v>54</v>
      </c>
      <c r="D130" s="716"/>
      <c r="E130" s="60"/>
      <c r="F130" s="109"/>
      <c r="G130" s="23"/>
      <c r="H130" s="334"/>
      <c r="I130" s="332"/>
      <c r="J130" s="108"/>
      <c r="K130" s="109"/>
      <c r="L130" s="174"/>
      <c r="M130" s="174"/>
      <c r="N130" s="458"/>
    </row>
    <row r="131" spans="2:17" ht="19.5" customHeight="1" thickBot="1" x14ac:dyDescent="0.25">
      <c r="B131" s="690"/>
      <c r="C131" s="115" t="s">
        <v>58</v>
      </c>
      <c r="D131" s="717"/>
      <c r="E131" s="116"/>
      <c r="F131" s="278"/>
      <c r="G131" s="116"/>
      <c r="H131" s="346"/>
      <c r="I131" s="327"/>
      <c r="J131" s="150"/>
      <c r="K131" s="120"/>
      <c r="L131" s="243"/>
      <c r="M131" s="120"/>
      <c r="N131" s="491"/>
    </row>
    <row r="132" spans="2:17" ht="18" customHeight="1" x14ac:dyDescent="0.2">
      <c r="B132" s="657" t="s">
        <v>173</v>
      </c>
      <c r="C132" s="629" t="s">
        <v>174</v>
      </c>
      <c r="D132" s="728" t="s">
        <v>153</v>
      </c>
      <c r="E132" s="630"/>
      <c r="F132" s="630"/>
      <c r="G132" s="630"/>
      <c r="H132" s="631"/>
      <c r="I132" s="632"/>
      <c r="J132" s="633"/>
      <c r="K132" s="551"/>
      <c r="L132" s="567"/>
      <c r="M132" s="551"/>
      <c r="N132" s="568"/>
    </row>
    <row r="133" spans="2:17" ht="28.5" customHeight="1" x14ac:dyDescent="0.2">
      <c r="B133" s="658"/>
      <c r="C133" s="45" t="s">
        <v>27</v>
      </c>
      <c r="D133" s="729"/>
      <c r="E133" s="274"/>
      <c r="F133" s="274">
        <v>33.299999999999997</v>
      </c>
      <c r="G133" s="274">
        <v>87.9</v>
      </c>
      <c r="H133" s="553">
        <v>33.299999999999997</v>
      </c>
      <c r="I133" s="357" t="s">
        <v>175</v>
      </c>
      <c r="J133" s="273"/>
      <c r="K133" s="273">
        <v>2</v>
      </c>
      <c r="L133" s="547">
        <v>3</v>
      </c>
      <c r="M133" s="547">
        <v>1</v>
      </c>
      <c r="N133" s="292"/>
    </row>
    <row r="134" spans="2:17" ht="21" customHeight="1" thickBot="1" x14ac:dyDescent="0.25">
      <c r="B134" s="659"/>
      <c r="C134" s="212" t="s">
        <v>28</v>
      </c>
      <c r="D134" s="730"/>
      <c r="E134" s="554"/>
      <c r="F134" s="554"/>
      <c r="G134" s="554"/>
      <c r="H134" s="555"/>
      <c r="I134" s="634"/>
      <c r="J134" s="635"/>
      <c r="K134" s="580"/>
      <c r="L134" s="636"/>
      <c r="M134" s="580"/>
      <c r="N134" s="581"/>
    </row>
    <row r="135" spans="2:17" ht="17.25" customHeight="1" x14ac:dyDescent="0.2">
      <c r="B135" s="497"/>
      <c r="C135" s="175" t="s">
        <v>65</v>
      </c>
      <c r="D135" s="175"/>
      <c r="E135" s="176">
        <f>+E137+E139+E140+E138</f>
        <v>1032</v>
      </c>
      <c r="F135" s="176">
        <f>+F137+F139+F140+F138</f>
        <v>2892.8</v>
      </c>
      <c r="G135" s="176">
        <f>G137+G138+G139+G140</f>
        <v>398.29999999999995</v>
      </c>
      <c r="H135" s="427">
        <f t="shared" ref="H135" si="12">+H137+H139+H140+H138</f>
        <v>2243.1000000000004</v>
      </c>
      <c r="I135" s="399"/>
      <c r="J135" s="281"/>
      <c r="K135" s="282"/>
      <c r="L135" s="283"/>
      <c r="M135" s="283"/>
      <c r="N135" s="526"/>
      <c r="O135" s="36"/>
      <c r="P135" s="36"/>
    </row>
    <row r="136" spans="2:17" ht="17.25" customHeight="1" x14ac:dyDescent="0.2">
      <c r="B136" s="694"/>
      <c r="C136" s="6" t="s">
        <v>66</v>
      </c>
      <c r="D136" s="6"/>
      <c r="E136" s="16"/>
      <c r="F136" s="16"/>
      <c r="G136" s="16"/>
      <c r="H136" s="428"/>
      <c r="I136" s="369"/>
      <c r="J136" s="173"/>
      <c r="K136" s="109"/>
      <c r="L136" s="174"/>
      <c r="M136" s="174"/>
      <c r="N136" s="527"/>
      <c r="O136" s="36"/>
      <c r="P136" s="36"/>
      <c r="Q136" s="36"/>
    </row>
    <row r="137" spans="2:17" ht="27.75" customHeight="1" x14ac:dyDescent="0.2">
      <c r="B137" s="694"/>
      <c r="C137" s="9" t="s">
        <v>67</v>
      </c>
      <c r="D137" s="9"/>
      <c r="E137" s="18">
        <f>SUMIF($C114:$C131,$C115,E114:E131)</f>
        <v>485.70000000000005</v>
      </c>
      <c r="F137" s="18">
        <f>SUMIF($C114:$C134,$C115,F114:F134)</f>
        <v>848.59999999999991</v>
      </c>
      <c r="G137" s="18">
        <f>SUMIF($C114:$C134,$C115,G114:G134)</f>
        <v>393.29999999999995</v>
      </c>
      <c r="H137" s="337">
        <f>SUMIF($C114:$C134,$C115,H114:H134)</f>
        <v>2243.1000000000004</v>
      </c>
      <c r="I137" s="332"/>
      <c r="J137" s="173"/>
      <c r="K137" s="109"/>
      <c r="L137" s="109"/>
      <c r="M137" s="109"/>
      <c r="N137" s="458"/>
    </row>
    <row r="138" spans="2:17" ht="27.75" customHeight="1" x14ac:dyDescent="0.2">
      <c r="B138" s="694"/>
      <c r="C138" s="279" t="s">
        <v>176</v>
      </c>
      <c r="D138" s="9"/>
      <c r="E138" s="18">
        <f>SUMIF($C115:$C135,$C129,E115:E135)</f>
        <v>485</v>
      </c>
      <c r="F138" s="18">
        <f>SUMIF($C114:$C134,$C129,F114:F134)</f>
        <v>1743.3</v>
      </c>
      <c r="G138" s="18">
        <f>SUMIF($C114:$C134,$C129,G114:G134)</f>
        <v>5</v>
      </c>
      <c r="H138" s="337">
        <f>SUMIF($C115:$C135,$C129,H114:H134)</f>
        <v>0</v>
      </c>
      <c r="I138" s="332"/>
      <c r="J138" s="173"/>
      <c r="K138" s="109"/>
      <c r="L138" s="109"/>
      <c r="M138" s="109"/>
      <c r="N138" s="458"/>
    </row>
    <row r="139" spans="2:17" ht="16.149999999999999" customHeight="1" x14ac:dyDescent="0.2">
      <c r="B139" s="694"/>
      <c r="C139" s="38" t="s">
        <v>68</v>
      </c>
      <c r="D139" s="9"/>
      <c r="E139" s="18">
        <f>SUMIF($C115:$C135,$C121,E115:E135)</f>
        <v>0</v>
      </c>
      <c r="F139" s="18">
        <f>SUMIF($C115:$C135,$C121,F115:F135)</f>
        <v>0</v>
      </c>
      <c r="G139" s="15">
        <f>SUMIF($C115:$C135,$C121,G115:G135)</f>
        <v>0</v>
      </c>
      <c r="H139" s="337">
        <f>SUMIF($C115:$C135,$C121,H115:H135)</f>
        <v>0</v>
      </c>
      <c r="I139" s="332"/>
      <c r="J139" s="173"/>
      <c r="K139" s="109"/>
      <c r="L139" s="109"/>
      <c r="M139" s="109"/>
      <c r="N139" s="458"/>
    </row>
    <row r="140" spans="2:17" ht="16.5" customHeight="1" x14ac:dyDescent="0.2">
      <c r="B140" s="694"/>
      <c r="C140" s="9" t="s">
        <v>69</v>
      </c>
      <c r="D140" s="9"/>
      <c r="E140" s="18">
        <f>SUMIF($C114:$C136,$C125,E114:E136)</f>
        <v>61.3</v>
      </c>
      <c r="F140" s="18">
        <f>SUMIF($C116:$C134,$C125,F116:F134)</f>
        <v>300.89999999999998</v>
      </c>
      <c r="G140" s="18">
        <f>SUMIF($C116:$C134,$C125,G116:G134)</f>
        <v>0</v>
      </c>
      <c r="H140" s="337">
        <f>SUMIF($C116:$C136,$C125,H116:H136)</f>
        <v>0</v>
      </c>
      <c r="I140" s="329"/>
      <c r="J140" s="173"/>
      <c r="K140" s="109"/>
      <c r="L140" s="109"/>
      <c r="M140" s="109"/>
      <c r="N140" s="458"/>
    </row>
    <row r="141" spans="2:17" ht="17.25" customHeight="1" x14ac:dyDescent="0.2">
      <c r="B141" s="500"/>
      <c r="C141" s="61" t="s">
        <v>70</v>
      </c>
      <c r="D141" s="61"/>
      <c r="E141" s="17">
        <f t="shared" ref="E141" si="13">+E143</f>
        <v>0</v>
      </c>
      <c r="F141" s="17">
        <f>+F143</f>
        <v>114.39999999999999</v>
      </c>
      <c r="G141" s="17">
        <f t="shared" ref="G141" si="14">+G143</f>
        <v>904.4</v>
      </c>
      <c r="H141" s="335">
        <f t="shared" ref="H141" si="15">+H143</f>
        <v>904.4</v>
      </c>
      <c r="I141" s="331"/>
      <c r="J141" s="182"/>
      <c r="K141" s="183"/>
      <c r="L141" s="183"/>
      <c r="M141" s="183"/>
      <c r="N141" s="501"/>
    </row>
    <row r="142" spans="2:17" ht="17.25" customHeight="1" x14ac:dyDescent="0.2">
      <c r="B142" s="694"/>
      <c r="C142" s="6" t="s">
        <v>71</v>
      </c>
      <c r="D142" s="6"/>
      <c r="E142" s="16"/>
      <c r="F142" s="16"/>
      <c r="G142" s="16"/>
      <c r="H142" s="428"/>
      <c r="I142" s="369"/>
      <c r="J142" s="173"/>
      <c r="K142" s="109"/>
      <c r="L142" s="109"/>
      <c r="M142" s="109"/>
      <c r="N142" s="458"/>
    </row>
    <row r="143" spans="2:17" ht="25.5" customHeight="1" thickBot="1" x14ac:dyDescent="0.25">
      <c r="B143" s="695"/>
      <c r="C143" s="280" t="s">
        <v>72</v>
      </c>
      <c r="D143" s="280"/>
      <c r="E143" s="226">
        <f>SUMIF($C114:$C131,$C131,E114:E131)</f>
        <v>0</v>
      </c>
      <c r="F143" s="226">
        <f>SUMIF($C114:$C131,$C131,F114:F131)</f>
        <v>114.39999999999999</v>
      </c>
      <c r="G143" s="226">
        <f>SUMIF($C114:$C131,$C131,G114:G131)</f>
        <v>904.4</v>
      </c>
      <c r="H143" s="439">
        <f>SUMIF($C114:$C134,$C131,H114:H134)</f>
        <v>904.4</v>
      </c>
      <c r="I143" s="381"/>
      <c r="J143" s="178"/>
      <c r="K143" s="120"/>
      <c r="L143" s="120"/>
      <c r="M143" s="120"/>
      <c r="N143" s="491"/>
    </row>
    <row r="144" spans="2:17" ht="23.1" customHeight="1" thickBot="1" x14ac:dyDescent="0.25">
      <c r="B144" s="516" t="s">
        <v>177</v>
      </c>
      <c r="C144" s="229" t="s">
        <v>178</v>
      </c>
      <c r="D144" s="229"/>
      <c r="E144" s="197"/>
      <c r="F144" s="197"/>
      <c r="G144" s="197"/>
      <c r="H144" s="343"/>
      <c r="I144" s="324"/>
      <c r="J144" s="95"/>
      <c r="K144" s="96"/>
      <c r="L144" s="96"/>
      <c r="M144" s="96"/>
      <c r="N144" s="524"/>
    </row>
    <row r="145" spans="2:14" ht="44.25" customHeight="1" x14ac:dyDescent="0.2">
      <c r="B145" s="682" t="s">
        <v>179</v>
      </c>
      <c r="C145" s="241" t="s">
        <v>180</v>
      </c>
      <c r="D145" s="705" t="s">
        <v>181</v>
      </c>
      <c r="E145" s="244"/>
      <c r="F145" s="244"/>
      <c r="G145" s="244"/>
      <c r="H145" s="415"/>
      <c r="I145" s="400" t="s">
        <v>182</v>
      </c>
      <c r="J145" s="285"/>
      <c r="K145" s="286">
        <v>50</v>
      </c>
      <c r="L145" s="285">
        <v>100</v>
      </c>
      <c r="M145" s="285"/>
      <c r="N145" s="488" t="s">
        <v>183</v>
      </c>
    </row>
    <row r="146" spans="2:14" ht="27" customHeight="1" x14ac:dyDescent="0.2">
      <c r="B146" s="683"/>
      <c r="C146" s="8" t="s">
        <v>27</v>
      </c>
      <c r="D146" s="706"/>
      <c r="E146" s="23"/>
      <c r="F146" s="23">
        <f>327-327+200</f>
        <v>200</v>
      </c>
      <c r="G146" s="23">
        <v>127</v>
      </c>
      <c r="H146" s="333"/>
      <c r="I146" s="332"/>
      <c r="J146" s="173"/>
      <c r="K146" s="109"/>
      <c r="L146" s="109"/>
      <c r="M146" s="109"/>
      <c r="N146" s="458"/>
    </row>
    <row r="147" spans="2:14" ht="17.25" customHeight="1" x14ac:dyDescent="0.2">
      <c r="B147" s="683"/>
      <c r="C147" s="8" t="s">
        <v>184</v>
      </c>
      <c r="D147" s="706"/>
      <c r="E147" s="23"/>
      <c r="F147" s="23"/>
      <c r="G147" s="23"/>
      <c r="H147" s="333"/>
      <c r="I147" s="332"/>
      <c r="J147" s="2"/>
      <c r="K147" s="109"/>
      <c r="L147" s="109"/>
      <c r="M147" s="109"/>
      <c r="N147" s="458"/>
    </row>
    <row r="148" spans="2:14" ht="20.45" customHeight="1" thickBot="1" x14ac:dyDescent="0.25">
      <c r="B148" s="684"/>
      <c r="C148" s="130" t="s">
        <v>28</v>
      </c>
      <c r="D148" s="707"/>
      <c r="E148" s="116"/>
      <c r="F148" s="116"/>
      <c r="G148" s="116"/>
      <c r="H148" s="443"/>
      <c r="I148" s="327"/>
      <c r="J148" s="178"/>
      <c r="K148" s="120"/>
      <c r="L148" s="120"/>
      <c r="M148" s="120"/>
      <c r="N148" s="491"/>
    </row>
    <row r="149" spans="2:14" ht="31.15" customHeight="1" x14ac:dyDescent="0.2">
      <c r="B149" s="691" t="s">
        <v>185</v>
      </c>
      <c r="C149" s="290" t="s">
        <v>186</v>
      </c>
      <c r="D149" s="708" t="s">
        <v>187</v>
      </c>
      <c r="E149" s="166"/>
      <c r="F149" s="166"/>
      <c r="G149" s="166"/>
      <c r="H149" s="345"/>
      <c r="I149" s="401" t="s">
        <v>188</v>
      </c>
      <c r="J149" s="276">
        <v>30</v>
      </c>
      <c r="K149" s="276">
        <v>90</v>
      </c>
      <c r="L149" s="276">
        <v>100</v>
      </c>
      <c r="M149" s="276"/>
      <c r="N149" s="291" t="s">
        <v>183</v>
      </c>
    </row>
    <row r="150" spans="2:14" ht="28.9" customHeight="1" x14ac:dyDescent="0.2">
      <c r="B150" s="692"/>
      <c r="C150" s="77" t="s">
        <v>27</v>
      </c>
      <c r="D150" s="709"/>
      <c r="E150" s="23">
        <f>192.5-10</f>
        <v>182.5</v>
      </c>
      <c r="F150" s="23">
        <v>418</v>
      </c>
      <c r="G150" s="23">
        <v>30</v>
      </c>
      <c r="H150" s="334"/>
      <c r="I150" s="394" t="s">
        <v>189</v>
      </c>
      <c r="J150" s="273"/>
      <c r="K150" s="273"/>
      <c r="L150" s="202">
        <v>2.42</v>
      </c>
      <c r="M150" s="287"/>
      <c r="N150" s="292"/>
    </row>
    <row r="151" spans="2:14" ht="27.75" customHeight="1" x14ac:dyDescent="0.2">
      <c r="B151" s="692"/>
      <c r="C151" s="70" t="s">
        <v>54</v>
      </c>
      <c r="D151" s="709"/>
      <c r="E151" s="23"/>
      <c r="F151" s="23"/>
      <c r="G151" s="23"/>
      <c r="H151" s="334"/>
      <c r="I151" s="394" t="s">
        <v>190</v>
      </c>
      <c r="J151" s="273"/>
      <c r="K151" s="273"/>
      <c r="L151" s="288">
        <v>10000</v>
      </c>
      <c r="M151" s="289"/>
      <c r="N151" s="292"/>
    </row>
    <row r="152" spans="2:14" ht="27.75" customHeight="1" x14ac:dyDescent="0.2">
      <c r="B152" s="692"/>
      <c r="C152" s="73" t="s">
        <v>171</v>
      </c>
      <c r="D152" s="709"/>
      <c r="E152" s="23">
        <v>220</v>
      </c>
      <c r="F152" s="23">
        <v>626.5</v>
      </c>
      <c r="G152" s="23">
        <v>69.099999999999994</v>
      </c>
      <c r="H152" s="334"/>
      <c r="I152" s="457"/>
      <c r="J152" s="108"/>
      <c r="K152" s="109"/>
      <c r="L152" s="174"/>
      <c r="M152" s="109"/>
      <c r="N152" s="458"/>
    </row>
    <row r="153" spans="2:14" ht="19.149999999999999" customHeight="1" thickBot="1" x14ac:dyDescent="0.25">
      <c r="B153" s="693"/>
      <c r="C153" s="293" t="s">
        <v>58</v>
      </c>
      <c r="D153" s="710"/>
      <c r="E153" s="294">
        <f>576.3-576.3</f>
        <v>0</v>
      </c>
      <c r="F153" s="294"/>
      <c r="G153" s="294"/>
      <c r="H153" s="450"/>
      <c r="I153" s="459"/>
      <c r="J153" s="460"/>
      <c r="K153" s="255"/>
      <c r="L153" s="256"/>
      <c r="M153" s="255"/>
      <c r="N153" s="461"/>
    </row>
    <row r="154" spans="2:14" ht="42.6" customHeight="1" x14ac:dyDescent="0.2">
      <c r="B154" s="688"/>
      <c r="C154" s="296" t="s">
        <v>191</v>
      </c>
      <c r="D154" s="711" t="s">
        <v>192</v>
      </c>
      <c r="E154" s="297"/>
      <c r="F154" s="297"/>
      <c r="G154" s="297"/>
      <c r="H154" s="451"/>
      <c r="I154" s="402" t="s">
        <v>125</v>
      </c>
      <c r="J154" s="298">
        <v>100</v>
      </c>
      <c r="K154" s="298"/>
      <c r="L154" s="298"/>
      <c r="M154" s="298"/>
      <c r="N154" s="528" t="s">
        <v>183</v>
      </c>
    </row>
    <row r="155" spans="2:14" ht="28.5" customHeight="1" x14ac:dyDescent="0.2">
      <c r="B155" s="689"/>
      <c r="C155" s="2" t="s">
        <v>27</v>
      </c>
      <c r="D155" s="712"/>
      <c r="E155" s="23">
        <v>135.1</v>
      </c>
      <c r="F155" s="23"/>
      <c r="G155" s="23"/>
      <c r="H155" s="334"/>
      <c r="I155" s="403" t="s">
        <v>193</v>
      </c>
      <c r="J155" s="295">
        <v>0.47</v>
      </c>
      <c r="K155" s="295"/>
      <c r="L155" s="273"/>
      <c r="M155" s="273"/>
      <c r="N155" s="292"/>
    </row>
    <row r="156" spans="2:14" ht="27.75" customHeight="1" x14ac:dyDescent="0.2">
      <c r="B156" s="689"/>
      <c r="C156" s="299" t="s">
        <v>171</v>
      </c>
      <c r="D156" s="712"/>
      <c r="E156" s="23">
        <v>321.7</v>
      </c>
      <c r="F156" s="23"/>
      <c r="G156" s="23"/>
      <c r="H156" s="334"/>
      <c r="I156" s="403" t="s">
        <v>194</v>
      </c>
      <c r="J156" s="300">
        <v>10000</v>
      </c>
      <c r="K156" s="300"/>
      <c r="L156" s="273"/>
      <c r="M156" s="273"/>
      <c r="N156" s="292"/>
    </row>
    <row r="157" spans="2:14" ht="21" customHeight="1" x14ac:dyDescent="0.2">
      <c r="B157" s="689"/>
      <c r="C157" s="2" t="s">
        <v>28</v>
      </c>
      <c r="D157" s="712"/>
      <c r="E157" s="23"/>
      <c r="F157" s="23"/>
      <c r="G157" s="23"/>
      <c r="H157" s="334"/>
      <c r="I157" s="332"/>
      <c r="J157" s="108"/>
      <c r="K157" s="109"/>
      <c r="L157" s="174"/>
      <c r="M157" s="109"/>
      <c r="N157" s="458"/>
    </row>
    <row r="158" spans="2:14" ht="21.75" customHeight="1" thickBot="1" x14ac:dyDescent="0.25">
      <c r="B158" s="690"/>
      <c r="C158" s="144" t="s">
        <v>58</v>
      </c>
      <c r="D158" s="713"/>
      <c r="E158" s="116"/>
      <c r="F158" s="116"/>
      <c r="G158" s="116"/>
      <c r="H158" s="346"/>
      <c r="I158" s="327"/>
      <c r="J158" s="150"/>
      <c r="K158" s="120"/>
      <c r="L158" s="243"/>
      <c r="M158" s="120"/>
      <c r="N158" s="491"/>
    </row>
    <row r="159" spans="2:14" ht="28.5" customHeight="1" x14ac:dyDescent="0.2">
      <c r="B159" s="685" t="s">
        <v>294</v>
      </c>
      <c r="C159" s="638" t="s">
        <v>195</v>
      </c>
      <c r="D159" s="720" t="s">
        <v>181</v>
      </c>
      <c r="E159" s="639"/>
      <c r="F159" s="639"/>
      <c r="G159" s="639"/>
      <c r="H159" s="640"/>
      <c r="I159" s="641" t="s">
        <v>53</v>
      </c>
      <c r="J159" s="286"/>
      <c r="K159" s="286">
        <v>1</v>
      </c>
      <c r="L159" s="462"/>
      <c r="M159" s="462"/>
      <c r="N159" s="525" t="s">
        <v>183</v>
      </c>
    </row>
    <row r="160" spans="2:14" ht="28.5" customHeight="1" x14ac:dyDescent="0.2">
      <c r="B160" s="686"/>
      <c r="C160" s="78" t="s">
        <v>27</v>
      </c>
      <c r="D160" s="723"/>
      <c r="E160" s="60"/>
      <c r="F160" s="60"/>
      <c r="G160" s="60">
        <f>628.9-628.9</f>
        <v>0</v>
      </c>
      <c r="H160" s="642"/>
      <c r="I160" s="643" t="s">
        <v>125</v>
      </c>
      <c r="J160" s="270"/>
      <c r="K160" s="270"/>
      <c r="L160" s="284"/>
      <c r="M160" s="302"/>
      <c r="N160" s="529"/>
    </row>
    <row r="161" spans="2:15" ht="18" customHeight="1" x14ac:dyDescent="0.2">
      <c r="B161" s="686"/>
      <c r="C161" s="78" t="s">
        <v>196</v>
      </c>
      <c r="D161" s="723"/>
      <c r="E161" s="60"/>
      <c r="F161" s="60"/>
      <c r="G161" s="60">
        <f>200-200</f>
        <v>0</v>
      </c>
      <c r="H161" s="642"/>
      <c r="I161" s="644"/>
      <c r="J161" s="173"/>
      <c r="K161" s="109"/>
      <c r="L161" s="109"/>
      <c r="M161" s="109"/>
      <c r="N161" s="458"/>
    </row>
    <row r="162" spans="2:15" ht="18" customHeight="1" thickBot="1" x14ac:dyDescent="0.25">
      <c r="B162" s="687"/>
      <c r="C162" s="645" t="s">
        <v>28</v>
      </c>
      <c r="D162" s="724"/>
      <c r="E162" s="278">
        <f>6.6-6.6</f>
        <v>0</v>
      </c>
      <c r="F162" s="278">
        <v>6.6</v>
      </c>
      <c r="G162" s="278"/>
      <c r="H162" s="646"/>
      <c r="I162" s="647"/>
      <c r="J162" s="301"/>
      <c r="K162" s="120"/>
      <c r="L162" s="120"/>
      <c r="M162" s="120"/>
      <c r="N162" s="491"/>
    </row>
    <row r="163" spans="2:15" ht="27.6" customHeight="1" x14ac:dyDescent="0.2">
      <c r="B163" s="685" t="s">
        <v>295</v>
      </c>
      <c r="C163" s="638" t="s">
        <v>197</v>
      </c>
      <c r="D163" s="720" t="s">
        <v>296</v>
      </c>
      <c r="E163" s="639"/>
      <c r="F163" s="639"/>
      <c r="G163" s="639"/>
      <c r="H163" s="640"/>
      <c r="I163" s="641" t="s">
        <v>125</v>
      </c>
      <c r="J163" s="276">
        <v>15</v>
      </c>
      <c r="K163" s="276">
        <v>85</v>
      </c>
      <c r="L163" s="276">
        <v>100</v>
      </c>
      <c r="M163" s="276"/>
      <c r="N163" s="291" t="s">
        <v>183</v>
      </c>
    </row>
    <row r="164" spans="2:15" ht="28.5" customHeight="1" x14ac:dyDescent="0.2">
      <c r="B164" s="686"/>
      <c r="C164" s="78" t="s">
        <v>27</v>
      </c>
      <c r="D164" s="721"/>
      <c r="E164" s="60">
        <f>246.5</f>
        <v>246.5</v>
      </c>
      <c r="F164" s="60">
        <f>315.2-315.2+82-82+185.4</f>
        <v>185.4</v>
      </c>
      <c r="G164" s="60">
        <f>10-10+7.4</f>
        <v>7.4</v>
      </c>
      <c r="H164" s="642"/>
      <c r="I164" s="648" t="s">
        <v>193</v>
      </c>
      <c r="J164" s="273"/>
      <c r="K164" s="273"/>
      <c r="L164" s="273">
        <v>1.03</v>
      </c>
      <c r="M164" s="273"/>
      <c r="N164" s="292"/>
    </row>
    <row r="165" spans="2:15" ht="29.25" customHeight="1" x14ac:dyDescent="0.2">
      <c r="B165" s="686"/>
      <c r="C165" s="637" t="s">
        <v>54</v>
      </c>
      <c r="D165" s="721"/>
      <c r="E165" s="60"/>
      <c r="F165" s="60"/>
      <c r="G165" s="60"/>
      <c r="H165" s="642"/>
      <c r="I165" s="648" t="s">
        <v>194</v>
      </c>
      <c r="J165" s="273"/>
      <c r="K165" s="273"/>
      <c r="L165" s="289">
        <v>10000</v>
      </c>
      <c r="M165" s="289"/>
      <c r="N165" s="292"/>
    </row>
    <row r="166" spans="2:15" ht="17.25" customHeight="1" x14ac:dyDescent="0.2">
      <c r="B166" s="686"/>
      <c r="C166" s="78" t="s">
        <v>28</v>
      </c>
      <c r="D166" s="721"/>
      <c r="E166" s="60"/>
      <c r="F166" s="60"/>
      <c r="G166" s="60"/>
      <c r="H166" s="642"/>
      <c r="I166" s="649"/>
      <c r="J166" s="108"/>
      <c r="K166" s="245"/>
      <c r="L166" s="174"/>
      <c r="M166" s="174"/>
      <c r="N166" s="458"/>
    </row>
    <row r="167" spans="2:15" ht="33.75" customHeight="1" x14ac:dyDescent="0.2">
      <c r="B167" s="686"/>
      <c r="C167" s="637" t="s">
        <v>171</v>
      </c>
      <c r="D167" s="721"/>
      <c r="E167" s="60"/>
      <c r="F167" s="60">
        <v>504.2</v>
      </c>
      <c r="G167" s="60">
        <v>21.4</v>
      </c>
      <c r="H167" s="642"/>
      <c r="I167" s="649"/>
      <c r="J167" s="259"/>
      <c r="K167" s="245"/>
      <c r="L167" s="174"/>
      <c r="M167" s="174"/>
      <c r="N167" s="458"/>
    </row>
    <row r="168" spans="2:15" ht="20.25" customHeight="1" thickBot="1" x14ac:dyDescent="0.25">
      <c r="B168" s="687"/>
      <c r="C168" s="645" t="s">
        <v>58</v>
      </c>
      <c r="D168" s="722"/>
      <c r="E168" s="278">
        <v>0</v>
      </c>
      <c r="F168" s="278">
        <f>438.2-438.2+504.2-504.2</f>
        <v>0</v>
      </c>
      <c r="G168" s="278">
        <f>10-10+21.4-21.4</f>
        <v>0</v>
      </c>
      <c r="H168" s="646"/>
      <c r="I168" s="647"/>
      <c r="J168" s="150"/>
      <c r="K168" s="303"/>
      <c r="L168" s="120"/>
      <c r="M168" s="243"/>
      <c r="N168" s="491"/>
    </row>
    <row r="169" spans="2:15" ht="17.25" customHeight="1" x14ac:dyDescent="0.2">
      <c r="B169" s="497"/>
      <c r="C169" s="175" t="s">
        <v>65</v>
      </c>
      <c r="D169" s="175"/>
      <c r="E169" s="176">
        <f>+E171+E174+E172+E175+E173</f>
        <v>1105.8000000000002</v>
      </c>
      <c r="F169" s="176">
        <f t="shared" ref="F169:H169" si="16">+F171+F174+F172+F175+F173</f>
        <v>1940.7</v>
      </c>
      <c r="G169" s="176">
        <f>+G171+G174+G172+G175+G173</f>
        <v>254.9</v>
      </c>
      <c r="H169" s="427">
        <f t="shared" si="16"/>
        <v>0</v>
      </c>
      <c r="I169" s="404"/>
      <c r="J169" s="179"/>
      <c r="K169" s="181"/>
      <c r="L169" s="181"/>
      <c r="M169" s="181"/>
      <c r="N169" s="498"/>
      <c r="O169" s="36"/>
    </row>
    <row r="170" spans="2:15" ht="17.25" customHeight="1" x14ac:dyDescent="0.2">
      <c r="B170" s="725"/>
      <c r="C170" s="10" t="s">
        <v>66</v>
      </c>
      <c r="D170" s="10"/>
      <c r="E170" s="15"/>
      <c r="F170" s="15"/>
      <c r="G170" s="15"/>
      <c r="H170" s="336"/>
      <c r="I170" s="328"/>
      <c r="J170" s="173"/>
      <c r="K170" s="109"/>
      <c r="L170" s="109"/>
      <c r="M170" s="109"/>
      <c r="N170" s="458"/>
    </row>
    <row r="171" spans="2:15" ht="27.75" customHeight="1" x14ac:dyDescent="0.2">
      <c r="B171" s="725"/>
      <c r="C171" s="9" t="s">
        <v>67</v>
      </c>
      <c r="D171" s="9"/>
      <c r="E171" s="18">
        <f>SUMIF($C144:$C168,$C160,E144:E168)</f>
        <v>564.1</v>
      </c>
      <c r="F171" s="18">
        <f>SUMIF($C145:$C168,$C146,F145:F168)</f>
        <v>803.4</v>
      </c>
      <c r="G171" s="18">
        <f>SUMIF($C145:$C168,$C146,G145:G168)</f>
        <v>164.4</v>
      </c>
      <c r="H171" s="337">
        <f>SUMIF($C145:$C168,$C146,H145:H168)</f>
        <v>0</v>
      </c>
      <c r="I171" s="329"/>
      <c r="J171" s="173"/>
      <c r="K171" s="109"/>
      <c r="L171" s="109"/>
      <c r="M171" s="109"/>
      <c r="N171" s="458"/>
    </row>
    <row r="172" spans="2:15" ht="20.25" customHeight="1" x14ac:dyDescent="0.2">
      <c r="B172" s="725"/>
      <c r="C172" s="6" t="s">
        <v>198</v>
      </c>
      <c r="D172" s="6"/>
      <c r="E172" s="18">
        <f>SUMIF($C145:$C168,$C147,E145:E168)</f>
        <v>0</v>
      </c>
      <c r="F172" s="18">
        <f>SUMIF($C145:$C168,$C147,F145:F168)</f>
        <v>0</v>
      </c>
      <c r="G172" s="18">
        <f>SUMIF($C145:$C168,$C147,G145:G168)</f>
        <v>0</v>
      </c>
      <c r="H172" s="337">
        <f>SUMIF($C145:$C168,$C147,H145:H168)</f>
        <v>0</v>
      </c>
      <c r="I172" s="329"/>
      <c r="J172" s="173"/>
      <c r="K172" s="304"/>
      <c r="L172" s="109"/>
      <c r="M172" s="109"/>
      <c r="N172" s="458"/>
    </row>
    <row r="173" spans="2:15" ht="32.450000000000003" customHeight="1" x14ac:dyDescent="0.2">
      <c r="B173" s="725"/>
      <c r="C173" s="279" t="s">
        <v>176</v>
      </c>
      <c r="D173" s="6"/>
      <c r="E173" s="18">
        <f>SUMIF($C146:$C169,$C156,E146:E169)</f>
        <v>541.70000000000005</v>
      </c>
      <c r="F173" s="18">
        <f>SUMIF($C146:$C169,$C156,F146:F169)</f>
        <v>1130.7</v>
      </c>
      <c r="G173" s="18">
        <f>SUMIF($C146:$C168,$C156,G146:G168)</f>
        <v>90.5</v>
      </c>
      <c r="H173" s="337">
        <f>SUMIF($C146:$C169,$C156,H146:H169)</f>
        <v>0</v>
      </c>
      <c r="I173" s="329"/>
      <c r="J173" s="173"/>
      <c r="K173" s="304"/>
      <c r="L173" s="109"/>
      <c r="M173" s="109"/>
      <c r="N173" s="458"/>
    </row>
    <row r="174" spans="2:15" ht="18.75" customHeight="1" x14ac:dyDescent="0.2">
      <c r="B174" s="725"/>
      <c r="C174" s="38" t="s">
        <v>68</v>
      </c>
      <c r="D174" s="6"/>
      <c r="E174" s="18">
        <f>SUMIF($C146:$C169,$C151,E146:E169)</f>
        <v>0</v>
      </c>
      <c r="F174" s="18">
        <f>SUMIF($C146:$C169,$C151,F146:F169)</f>
        <v>0</v>
      </c>
      <c r="G174" s="15">
        <f>SUMIF($C146:$C169,$C151,G146:G169)</f>
        <v>0</v>
      </c>
      <c r="H174" s="337">
        <f>SUMIF($C146:$C169,$C151,H146:H169)</f>
        <v>0</v>
      </c>
      <c r="I174" s="329"/>
      <c r="J174" s="173"/>
      <c r="K174" s="304"/>
      <c r="L174" s="109"/>
      <c r="M174" s="109"/>
      <c r="N174" s="458"/>
    </row>
    <row r="175" spans="2:15" ht="16.5" customHeight="1" x14ac:dyDescent="0.2">
      <c r="B175" s="725"/>
      <c r="C175" s="9" t="s">
        <v>69</v>
      </c>
      <c r="D175" s="9"/>
      <c r="E175" s="18">
        <f>SUMIF($C145:$C168,$C157,E145:E168)</f>
        <v>0</v>
      </c>
      <c r="F175" s="18">
        <f>SUMIF($C145:$C168,$C157,F145:F168)</f>
        <v>6.6</v>
      </c>
      <c r="G175" s="18">
        <f>SUMIF($C145:$C168,$C157,G145:G168)</f>
        <v>0</v>
      </c>
      <c r="H175" s="337">
        <f>SUMIF($C145:$C168,$C157,H145:H168)</f>
        <v>0</v>
      </c>
      <c r="I175" s="329"/>
      <c r="J175" s="173"/>
      <c r="K175" s="109"/>
      <c r="L175" s="109"/>
      <c r="M175" s="109"/>
      <c r="N175" s="458"/>
    </row>
    <row r="176" spans="2:15" ht="17.25" customHeight="1" x14ac:dyDescent="0.2">
      <c r="B176" s="500"/>
      <c r="C176" s="61" t="s">
        <v>70</v>
      </c>
      <c r="D176" s="61"/>
      <c r="E176" s="17">
        <f>+E178+E179</f>
        <v>0</v>
      </c>
      <c r="F176" s="17">
        <f t="shared" ref="F176" si="17">+F178+F179</f>
        <v>0</v>
      </c>
      <c r="G176" s="17">
        <f>+G178+G179</f>
        <v>0</v>
      </c>
      <c r="H176" s="335">
        <f t="shared" ref="H176" si="18">+H178+H179</f>
        <v>0</v>
      </c>
      <c r="I176" s="331"/>
      <c r="J176" s="182"/>
      <c r="K176" s="183"/>
      <c r="L176" s="183"/>
      <c r="M176" s="183"/>
      <c r="N176" s="501"/>
    </row>
    <row r="177" spans="2:14" ht="17.25" customHeight="1" x14ac:dyDescent="0.2">
      <c r="B177" s="725"/>
      <c r="C177" s="6" t="s">
        <v>71</v>
      </c>
      <c r="D177" s="6"/>
      <c r="E177" s="16"/>
      <c r="F177" s="16"/>
      <c r="G177" s="16"/>
      <c r="H177" s="428"/>
      <c r="I177" s="369"/>
      <c r="J177" s="173"/>
      <c r="K177" s="109"/>
      <c r="L177" s="109"/>
      <c r="M177" s="109"/>
      <c r="N177" s="458"/>
    </row>
    <row r="178" spans="2:14" ht="17.25" customHeight="1" x14ac:dyDescent="0.2">
      <c r="B178" s="725"/>
      <c r="C178" s="6" t="s">
        <v>199</v>
      </c>
      <c r="D178" s="6"/>
      <c r="E178" s="18">
        <f>SUMIF($C145:$C168,#REF!,E145:E168)</f>
        <v>0</v>
      </c>
      <c r="F178" s="18">
        <f>SUMIF($C145:$C168,#REF!,F145:F168)</f>
        <v>0</v>
      </c>
      <c r="G178" s="18">
        <f>SUMIF($C145:$C168,#REF!,G145:G168)</f>
        <v>0</v>
      </c>
      <c r="H178" s="337">
        <f>SUMIF($C145:$C168,#REF!,H145:H168)</f>
        <v>0</v>
      </c>
      <c r="I178" s="369"/>
      <c r="J178" s="173"/>
      <c r="K178" s="109"/>
      <c r="L178" s="109"/>
      <c r="M178" s="109"/>
      <c r="N178" s="458"/>
    </row>
    <row r="179" spans="2:14" ht="17.25" customHeight="1" thickBot="1" x14ac:dyDescent="0.25">
      <c r="B179" s="726"/>
      <c r="C179" s="305" t="s">
        <v>72</v>
      </c>
      <c r="D179" s="305"/>
      <c r="E179" s="226">
        <f>SUMIF($C145:$C168,$C153,E145:E168)</f>
        <v>0</v>
      </c>
      <c r="F179" s="226">
        <f>SUMIF($C145:$C168,$C153,F145:F168)</f>
        <v>0</v>
      </c>
      <c r="G179" s="226">
        <f>SUMIF($C145:$C168,$C153,G145:G168)</f>
        <v>0</v>
      </c>
      <c r="H179" s="439">
        <f>SUMIF($C145:$C168,$C153,H145:H168)</f>
        <v>0</v>
      </c>
      <c r="I179" s="397"/>
      <c r="J179" s="178"/>
      <c r="K179" s="120"/>
      <c r="L179" s="120"/>
      <c r="M179" s="120"/>
      <c r="N179" s="491"/>
    </row>
    <row r="180" spans="2:14" ht="18.75" customHeight="1" thickBot="1" x14ac:dyDescent="0.25">
      <c r="B180" s="516" t="s">
        <v>200</v>
      </c>
      <c r="C180" s="229" t="s">
        <v>201</v>
      </c>
      <c r="D180" s="229"/>
      <c r="E180" s="197"/>
      <c r="F180" s="197"/>
      <c r="G180" s="197"/>
      <c r="H180" s="343"/>
      <c r="I180" s="324"/>
      <c r="J180" s="230"/>
      <c r="K180" s="231"/>
      <c r="L180" s="231"/>
      <c r="M180" s="231"/>
      <c r="N180" s="517"/>
    </row>
    <row r="181" spans="2:14" ht="31.15" customHeight="1" x14ac:dyDescent="0.2">
      <c r="B181" s="665" t="s">
        <v>202</v>
      </c>
      <c r="C181" s="241" t="s">
        <v>203</v>
      </c>
      <c r="D181" s="714" t="s">
        <v>117</v>
      </c>
      <c r="E181" s="112"/>
      <c r="F181" s="112"/>
      <c r="G181" s="112"/>
      <c r="H181" s="415"/>
      <c r="I181" s="325" t="s">
        <v>204</v>
      </c>
      <c r="J181" s="286">
        <v>0.7</v>
      </c>
      <c r="K181" s="306">
        <v>0.22</v>
      </c>
      <c r="L181" s="306">
        <v>0.32</v>
      </c>
      <c r="M181" s="306">
        <v>0.64</v>
      </c>
      <c r="N181" s="488"/>
    </row>
    <row r="182" spans="2:14" ht="29.25" customHeight="1" thickBot="1" x14ac:dyDescent="0.25">
      <c r="B182" s="666"/>
      <c r="C182" s="144" t="s">
        <v>27</v>
      </c>
      <c r="D182" s="714"/>
      <c r="E182" s="142">
        <v>50</v>
      </c>
      <c r="F182" s="142">
        <v>13.9</v>
      </c>
      <c r="G182" s="142">
        <v>18.8</v>
      </c>
      <c r="H182" s="423">
        <v>37.5</v>
      </c>
      <c r="I182" s="327"/>
      <c r="J182" s="204"/>
      <c r="K182" s="120"/>
      <c r="L182" s="120"/>
      <c r="M182" s="120"/>
      <c r="N182" s="491"/>
    </row>
    <row r="183" spans="2:14" ht="42.75" customHeight="1" x14ac:dyDescent="0.2">
      <c r="B183" s="665" t="s">
        <v>205</v>
      </c>
      <c r="C183" s="241" t="s">
        <v>206</v>
      </c>
      <c r="D183" s="714"/>
      <c r="E183" s="133"/>
      <c r="F183" s="310"/>
      <c r="G183" s="310"/>
      <c r="H183" s="650"/>
      <c r="I183" s="401" t="s">
        <v>207</v>
      </c>
      <c r="J183" s="311">
        <v>1034</v>
      </c>
      <c r="K183" s="311">
        <v>2000</v>
      </c>
      <c r="L183" s="311">
        <v>2000</v>
      </c>
      <c r="M183" s="311">
        <v>2000</v>
      </c>
      <c r="N183" s="488"/>
    </row>
    <row r="184" spans="2:14" ht="30" customHeight="1" x14ac:dyDescent="0.2">
      <c r="B184" s="667"/>
      <c r="C184" s="2" t="s">
        <v>27</v>
      </c>
      <c r="D184" s="714"/>
      <c r="E184" s="247">
        <v>37</v>
      </c>
      <c r="F184" s="22">
        <v>40</v>
      </c>
      <c r="G184" s="22">
        <v>40</v>
      </c>
      <c r="H184" s="651">
        <v>40</v>
      </c>
      <c r="I184" s="376" t="s">
        <v>208</v>
      </c>
      <c r="J184" s="307">
        <v>8.75</v>
      </c>
      <c r="K184" s="307">
        <v>3.5</v>
      </c>
      <c r="L184" s="307">
        <v>3.5</v>
      </c>
      <c r="M184" s="307">
        <v>3.5</v>
      </c>
      <c r="N184" s="490"/>
    </row>
    <row r="185" spans="2:14" ht="24" customHeight="1" thickBot="1" x14ac:dyDescent="0.25">
      <c r="B185" s="666"/>
      <c r="C185" s="130" t="s">
        <v>184</v>
      </c>
      <c r="D185" s="714"/>
      <c r="E185" s="39">
        <v>24</v>
      </c>
      <c r="F185" s="312"/>
      <c r="G185" s="312"/>
      <c r="H185" s="452"/>
      <c r="I185" s="405" t="s">
        <v>204</v>
      </c>
      <c r="J185" s="308">
        <v>0.29699999999999999</v>
      </c>
      <c r="K185" s="309"/>
      <c r="L185" s="309"/>
      <c r="M185" s="309"/>
      <c r="N185" s="530"/>
    </row>
    <row r="186" spans="2:14" ht="17.25" customHeight="1" x14ac:dyDescent="0.2">
      <c r="B186" s="497"/>
      <c r="C186" s="175" t="s">
        <v>65</v>
      </c>
      <c r="D186" s="175"/>
      <c r="E186" s="176">
        <f>+E188+E189</f>
        <v>111</v>
      </c>
      <c r="F186" s="176">
        <f t="shared" ref="F186:H186" si="19">+F188+F189</f>
        <v>53.9</v>
      </c>
      <c r="G186" s="176">
        <f t="shared" si="19"/>
        <v>58.8</v>
      </c>
      <c r="H186" s="427">
        <f t="shared" si="19"/>
        <v>77.5</v>
      </c>
      <c r="I186" s="404"/>
      <c r="J186" s="179"/>
      <c r="K186" s="180"/>
      <c r="L186" s="180"/>
      <c r="M186" s="180"/>
      <c r="N186" s="531"/>
    </row>
    <row r="187" spans="2:14" ht="17.25" customHeight="1" x14ac:dyDescent="0.2">
      <c r="B187" s="680"/>
      <c r="C187" s="10" t="s">
        <v>66</v>
      </c>
      <c r="D187" s="10"/>
      <c r="E187" s="15"/>
      <c r="F187" s="15"/>
      <c r="G187" s="15"/>
      <c r="H187" s="336"/>
      <c r="I187" s="328"/>
      <c r="J187" s="173"/>
      <c r="K187" s="109"/>
      <c r="L187" s="109"/>
      <c r="M187" s="109"/>
      <c r="N187" s="458"/>
    </row>
    <row r="188" spans="2:14" ht="27.75" customHeight="1" x14ac:dyDescent="0.2">
      <c r="B188" s="680"/>
      <c r="C188" s="9" t="s">
        <v>67</v>
      </c>
      <c r="D188" s="9"/>
      <c r="E188" s="18">
        <f>SUMIF($C181:$C185,$C182,E181:E185)</f>
        <v>87</v>
      </c>
      <c r="F188" s="18">
        <f>SUMIF($C181:$C185,$C182,F181:F185)</f>
        <v>53.9</v>
      </c>
      <c r="G188" s="18">
        <f>SUMIF($C181:$C185,$C182,G181:G185)</f>
        <v>58.8</v>
      </c>
      <c r="H188" s="337">
        <f t="shared" ref="H188:H189" si="20">SUMIF($C181:$C185,$C182,H181:H185)</f>
        <v>77.5</v>
      </c>
      <c r="I188" s="329"/>
      <c r="J188" s="173"/>
      <c r="K188" s="109"/>
      <c r="L188" s="109"/>
      <c r="M188" s="109"/>
      <c r="N188" s="458"/>
    </row>
    <row r="189" spans="2:14" ht="16.5" customHeight="1" thickBot="1" x14ac:dyDescent="0.25">
      <c r="B189" s="681"/>
      <c r="C189" s="254" t="s">
        <v>198</v>
      </c>
      <c r="D189" s="254"/>
      <c r="E189" s="226">
        <f>SUMIF($C181:$C185,$C185,E181:E185)</f>
        <v>24</v>
      </c>
      <c r="F189" s="226">
        <f t="shared" ref="F189:G189" si="21">SUMIF($C181:$C185,$C185,F181:F185)</f>
        <v>0</v>
      </c>
      <c r="G189" s="226">
        <f t="shared" si="21"/>
        <v>0</v>
      </c>
      <c r="H189" s="439">
        <f t="shared" si="20"/>
        <v>0</v>
      </c>
      <c r="I189" s="381"/>
      <c r="J189" s="178"/>
      <c r="K189" s="120"/>
      <c r="L189" s="120"/>
      <c r="M189" s="120"/>
      <c r="N189" s="491"/>
    </row>
    <row r="190" spans="2:14" ht="45" customHeight="1" thickBot="1" x14ac:dyDescent="0.25">
      <c r="B190" s="502" t="s">
        <v>209</v>
      </c>
      <c r="C190" s="90" t="s">
        <v>210</v>
      </c>
      <c r="D190" s="90"/>
      <c r="E190" s="228"/>
      <c r="F190" s="228"/>
      <c r="G190" s="228"/>
      <c r="H190" s="440"/>
      <c r="I190" s="371"/>
      <c r="J190" s="188"/>
      <c r="K190" s="189"/>
      <c r="L190" s="189"/>
      <c r="M190" s="189"/>
      <c r="N190" s="503"/>
    </row>
    <row r="191" spans="2:14" ht="66.599999999999994" customHeight="1" x14ac:dyDescent="0.2">
      <c r="B191" s="482"/>
      <c r="C191" s="317"/>
      <c r="D191" s="317"/>
      <c r="E191" s="234"/>
      <c r="F191" s="234"/>
      <c r="G191" s="234"/>
      <c r="H191" s="441"/>
      <c r="I191" s="406" t="s">
        <v>211</v>
      </c>
      <c r="J191" s="318">
        <v>86</v>
      </c>
      <c r="K191" s="318">
        <v>84.5</v>
      </c>
      <c r="L191" s="318">
        <v>83</v>
      </c>
      <c r="M191" s="318">
        <v>81.5</v>
      </c>
      <c r="N191" s="532" t="s">
        <v>212</v>
      </c>
    </row>
    <row r="192" spans="2:14" ht="82.15" customHeight="1" x14ac:dyDescent="0.2">
      <c r="B192" s="533"/>
      <c r="C192" s="315"/>
      <c r="D192" s="315"/>
      <c r="E192" s="316"/>
      <c r="F192" s="316"/>
      <c r="G192" s="316"/>
      <c r="H192" s="453"/>
      <c r="I192" s="407" t="s">
        <v>213</v>
      </c>
      <c r="J192" s="313" t="s">
        <v>214</v>
      </c>
      <c r="K192" s="313" t="s">
        <v>215</v>
      </c>
      <c r="L192" s="313" t="s">
        <v>216</v>
      </c>
      <c r="M192" s="313" t="s">
        <v>217</v>
      </c>
      <c r="N192" s="534" t="s">
        <v>218</v>
      </c>
    </row>
    <row r="193" spans="2:15" ht="108" customHeight="1" x14ac:dyDescent="0.2">
      <c r="B193" s="533"/>
      <c r="C193" s="315"/>
      <c r="D193" s="315"/>
      <c r="E193" s="316"/>
      <c r="F193" s="316"/>
      <c r="G193" s="316"/>
      <c r="H193" s="453"/>
      <c r="I193" s="407" t="s">
        <v>219</v>
      </c>
      <c r="J193" s="233">
        <v>2</v>
      </c>
      <c r="K193" s="233">
        <v>2</v>
      </c>
      <c r="L193" s="233">
        <v>1</v>
      </c>
      <c r="M193" s="233">
        <v>1</v>
      </c>
      <c r="N193" s="534" t="s">
        <v>220</v>
      </c>
    </row>
    <row r="194" spans="2:15" ht="43.5" customHeight="1" x14ac:dyDescent="0.2">
      <c r="B194" s="533"/>
      <c r="C194" s="315"/>
      <c r="D194" s="315"/>
      <c r="E194" s="316"/>
      <c r="F194" s="316"/>
      <c r="G194" s="316"/>
      <c r="H194" s="453"/>
      <c r="I194" s="408" t="s">
        <v>221</v>
      </c>
      <c r="J194" s="314"/>
      <c r="K194" s="314"/>
      <c r="L194" s="314"/>
      <c r="M194" s="314"/>
      <c r="N194" s="535" t="s">
        <v>222</v>
      </c>
    </row>
    <row r="195" spans="2:15" ht="18.75" customHeight="1" x14ac:dyDescent="0.2">
      <c r="B195" s="533"/>
      <c r="C195" s="315"/>
      <c r="D195" s="315"/>
      <c r="E195" s="316"/>
      <c r="F195" s="316"/>
      <c r="G195" s="316"/>
      <c r="H195" s="453"/>
      <c r="I195" s="409" t="s">
        <v>223</v>
      </c>
      <c r="J195" s="232">
        <v>57.4</v>
      </c>
      <c r="K195" s="232">
        <v>57.2</v>
      </c>
      <c r="L195" s="232">
        <v>57</v>
      </c>
      <c r="M195" s="232">
        <v>56.7</v>
      </c>
      <c r="N195" s="536"/>
    </row>
    <row r="196" spans="2:15" ht="22.5" customHeight="1" x14ac:dyDescent="0.2">
      <c r="B196" s="533"/>
      <c r="C196" s="315"/>
      <c r="D196" s="315"/>
      <c r="E196" s="316"/>
      <c r="F196" s="316"/>
      <c r="G196" s="316"/>
      <c r="H196" s="453"/>
      <c r="I196" s="409" t="s">
        <v>224</v>
      </c>
      <c r="J196" s="313" t="s">
        <v>225</v>
      </c>
      <c r="K196" s="313" t="s">
        <v>226</v>
      </c>
      <c r="L196" s="313" t="s">
        <v>227</v>
      </c>
      <c r="M196" s="313" t="s">
        <v>228</v>
      </c>
      <c r="N196" s="536"/>
    </row>
    <row r="197" spans="2:15" ht="17.25" customHeight="1" thickBot="1" x14ac:dyDescent="0.25">
      <c r="B197" s="537"/>
      <c r="C197" s="319"/>
      <c r="D197" s="319"/>
      <c r="E197" s="320"/>
      <c r="F197" s="320"/>
      <c r="G197" s="320"/>
      <c r="H197" s="454"/>
      <c r="I197" s="410" t="s">
        <v>229</v>
      </c>
      <c r="J197" s="321" t="s">
        <v>230</v>
      </c>
      <c r="K197" s="321" t="s">
        <v>231</v>
      </c>
      <c r="L197" s="321" t="s">
        <v>232</v>
      </c>
      <c r="M197" s="321" t="s">
        <v>233</v>
      </c>
      <c r="N197" s="538"/>
    </row>
    <row r="198" spans="2:15" ht="30" customHeight="1" thickBot="1" x14ac:dyDescent="0.25">
      <c r="B198" s="516" t="s">
        <v>234</v>
      </c>
      <c r="C198" s="463" t="s">
        <v>235</v>
      </c>
      <c r="D198" s="229"/>
      <c r="E198" s="197"/>
      <c r="F198" s="197"/>
      <c r="G198" s="197"/>
      <c r="H198" s="343"/>
      <c r="I198" s="324"/>
      <c r="J198" s="95"/>
      <c r="K198" s="96"/>
      <c r="L198" s="96"/>
      <c r="M198" s="96"/>
      <c r="N198" s="524"/>
    </row>
    <row r="199" spans="2:15" ht="41.25" customHeight="1" x14ac:dyDescent="0.2">
      <c r="B199" s="734" t="s">
        <v>236</v>
      </c>
      <c r="C199" s="347" t="s">
        <v>237</v>
      </c>
      <c r="D199" s="732" t="s">
        <v>238</v>
      </c>
      <c r="E199" s="166"/>
      <c r="F199" s="166"/>
      <c r="G199" s="166"/>
      <c r="H199" s="345"/>
      <c r="I199" s="325" t="s">
        <v>239</v>
      </c>
      <c r="J199" s="276">
        <v>4</v>
      </c>
      <c r="K199" s="323">
        <v>2</v>
      </c>
      <c r="L199" s="276"/>
      <c r="M199" s="276"/>
      <c r="N199" s="291" t="s">
        <v>240</v>
      </c>
    </row>
    <row r="200" spans="2:15" ht="43.5" customHeight="1" x14ac:dyDescent="0.2">
      <c r="B200" s="689"/>
      <c r="C200" s="77" t="s">
        <v>27</v>
      </c>
      <c r="D200" s="706"/>
      <c r="E200" s="23">
        <v>52.9</v>
      </c>
      <c r="F200" s="23">
        <v>89.8</v>
      </c>
      <c r="G200" s="23"/>
      <c r="H200" s="334"/>
      <c r="I200" s="326" t="s">
        <v>241</v>
      </c>
      <c r="J200" s="273"/>
      <c r="K200" s="322">
        <v>1</v>
      </c>
      <c r="L200" s="273"/>
      <c r="M200" s="273"/>
      <c r="N200" s="292"/>
      <c r="O200" s="652"/>
    </row>
    <row r="201" spans="2:15" ht="28.9" customHeight="1" x14ac:dyDescent="0.2">
      <c r="B201" s="689"/>
      <c r="C201" s="73" t="s">
        <v>171</v>
      </c>
      <c r="D201" s="706"/>
      <c r="E201" s="23">
        <v>158.69999999999999</v>
      </c>
      <c r="F201" s="23">
        <v>153.80000000000001</v>
      </c>
      <c r="G201" s="23"/>
      <c r="H201" s="334"/>
      <c r="I201" s="326" t="s">
        <v>242</v>
      </c>
      <c r="J201" s="273"/>
      <c r="K201" s="322">
        <v>1</v>
      </c>
      <c r="L201" s="273"/>
      <c r="M201" s="273"/>
      <c r="N201" s="292"/>
    </row>
    <row r="202" spans="2:15" ht="25.5" customHeight="1" x14ac:dyDescent="0.2">
      <c r="B202" s="689"/>
      <c r="C202" s="348" t="s">
        <v>58</v>
      </c>
      <c r="D202" s="707"/>
      <c r="E202" s="116"/>
      <c r="F202" s="116"/>
      <c r="G202" s="116"/>
      <c r="H202" s="346"/>
      <c r="I202" s="327"/>
      <c r="J202" s="150"/>
      <c r="K202" s="120"/>
      <c r="L202" s="120"/>
      <c r="M202" s="120"/>
      <c r="N202" s="491"/>
    </row>
    <row r="203" spans="2:15" ht="17.25" customHeight="1" x14ac:dyDescent="0.2">
      <c r="B203" s="500"/>
      <c r="C203" s="164" t="s">
        <v>65</v>
      </c>
      <c r="D203" s="164"/>
      <c r="E203" s="165">
        <f>+E205+E207+E206</f>
        <v>211.6</v>
      </c>
      <c r="F203" s="165">
        <f>+F205+F207+F206</f>
        <v>243.60000000000002</v>
      </c>
      <c r="G203" s="165">
        <f t="shared" ref="G203:H203" si="22">+G205+G207+G206</f>
        <v>0</v>
      </c>
      <c r="H203" s="344">
        <f t="shared" si="22"/>
        <v>0</v>
      </c>
      <c r="I203" s="472"/>
      <c r="J203" s="473"/>
      <c r="K203" s="474"/>
      <c r="L203" s="474"/>
      <c r="M203" s="474"/>
      <c r="N203" s="539"/>
    </row>
    <row r="204" spans="2:15" ht="17.25" customHeight="1" x14ac:dyDescent="0.2">
      <c r="B204" s="680"/>
      <c r="C204" s="10" t="s">
        <v>66</v>
      </c>
      <c r="D204" s="10"/>
      <c r="E204" s="15"/>
      <c r="F204" s="15"/>
      <c r="G204" s="15"/>
      <c r="H204" s="336"/>
      <c r="I204" s="475"/>
      <c r="J204" s="476"/>
      <c r="K204" s="477"/>
      <c r="L204" s="477"/>
      <c r="M204" s="477"/>
      <c r="N204" s="540"/>
    </row>
    <row r="205" spans="2:15" ht="27.75" customHeight="1" x14ac:dyDescent="0.2">
      <c r="B205" s="680"/>
      <c r="C205" s="9" t="s">
        <v>67</v>
      </c>
      <c r="D205" s="9"/>
      <c r="E205" s="18">
        <f>SUMIF($C199:$C202,$C200,E199:E202)</f>
        <v>52.9</v>
      </c>
      <c r="F205" s="18">
        <f>SUMIF($C199:$C202,$C200,F199:F202)</f>
        <v>89.8</v>
      </c>
      <c r="G205" s="18">
        <f>SUMIF($C199:$C202,$C200,G199:G202)</f>
        <v>0</v>
      </c>
      <c r="H205" s="337">
        <f>SUMIF($C199:$C202,$C200,H199:H202)</f>
        <v>0</v>
      </c>
      <c r="I205" s="329"/>
      <c r="J205" s="173"/>
      <c r="K205" s="109"/>
      <c r="L205" s="109"/>
      <c r="M205" s="109"/>
      <c r="N205" s="458"/>
    </row>
    <row r="206" spans="2:15" ht="27.75" customHeight="1" x14ac:dyDescent="0.2">
      <c r="B206" s="680"/>
      <c r="C206" s="338" t="s">
        <v>176</v>
      </c>
      <c r="D206" s="9"/>
      <c r="E206" s="18">
        <f>SUMIF($C200:$C201,$C201,E200:E203)</f>
        <v>158.69999999999999</v>
      </c>
      <c r="F206" s="18">
        <f>SUMIF($C200:$C202,$C201,F200:F202)</f>
        <v>153.80000000000001</v>
      </c>
      <c r="G206" s="18">
        <f>SUMIF($C200:$C201,$C201,G199:G202)</f>
        <v>0</v>
      </c>
      <c r="H206" s="337">
        <f t="shared" ref="H206" si="23">SUMIF($C200:$C201,$C201,H200:H203)</f>
        <v>0</v>
      </c>
      <c r="I206" s="329"/>
      <c r="J206" s="173"/>
      <c r="K206" s="109"/>
      <c r="L206" s="109"/>
      <c r="M206" s="109"/>
      <c r="N206" s="458"/>
    </row>
    <row r="207" spans="2:15" ht="18.75" customHeight="1" x14ac:dyDescent="0.2">
      <c r="B207" s="680"/>
      <c r="C207" s="35" t="s">
        <v>69</v>
      </c>
      <c r="D207" s="35"/>
      <c r="E207" s="18">
        <f>SUMIF($C199:$C202,#REF!,E199:E202)</f>
        <v>0</v>
      </c>
      <c r="F207" s="18">
        <f>SUMIF($C199:$C202,#REF!,F199:F202)</f>
        <v>0</v>
      </c>
      <c r="G207" s="18">
        <f>SUMIF($C199:$C202,#REF!,G199:G202)</f>
        <v>0</v>
      </c>
      <c r="H207" s="337">
        <f>SUMIF($C199:$C202,#REF!,H199:H202)</f>
        <v>0</v>
      </c>
      <c r="I207" s="329"/>
      <c r="J207" s="173"/>
      <c r="K207" s="109"/>
      <c r="L207" s="109"/>
      <c r="M207" s="109"/>
      <c r="N207" s="458"/>
    </row>
    <row r="208" spans="2:15" ht="17.25" customHeight="1" x14ac:dyDescent="0.2">
      <c r="B208" s="541"/>
      <c r="C208" s="11" t="s">
        <v>70</v>
      </c>
      <c r="D208" s="11"/>
      <c r="E208" s="19">
        <f t="shared" ref="E208" si="24">+E210</f>
        <v>0</v>
      </c>
      <c r="F208" s="19">
        <f t="shared" ref="F208:G208" si="25">+F210</f>
        <v>0</v>
      </c>
      <c r="G208" s="19">
        <f t="shared" si="25"/>
        <v>0</v>
      </c>
      <c r="H208" s="339">
        <f t="shared" ref="H208" si="26">+H210</f>
        <v>0</v>
      </c>
      <c r="I208" s="330"/>
      <c r="J208" s="342"/>
      <c r="K208" s="183"/>
      <c r="L208" s="183"/>
      <c r="M208" s="183"/>
      <c r="N208" s="501"/>
    </row>
    <row r="209" spans="2:14" ht="17.25" customHeight="1" x14ac:dyDescent="0.2">
      <c r="B209" s="737"/>
      <c r="C209" s="9" t="s">
        <v>71</v>
      </c>
      <c r="D209" s="9"/>
      <c r="E209" s="18"/>
      <c r="F209" s="18"/>
      <c r="G209" s="18"/>
      <c r="H209" s="337"/>
      <c r="I209" s="329"/>
      <c r="J209" s="108"/>
      <c r="K209" s="109"/>
      <c r="L209" s="109"/>
      <c r="M209" s="109"/>
      <c r="N209" s="458"/>
    </row>
    <row r="210" spans="2:14" ht="21" customHeight="1" x14ac:dyDescent="0.2">
      <c r="B210" s="738"/>
      <c r="C210" s="35" t="s">
        <v>72</v>
      </c>
      <c r="D210" s="35"/>
      <c r="E210" s="18">
        <f>SUMIF($C199:$C202,$C202,E199:E202)</f>
        <v>0</v>
      </c>
      <c r="F210" s="18">
        <f>SUMIF($C199:$C202,$C202,F199:F202)</f>
        <v>0</v>
      </c>
      <c r="G210" s="18">
        <f>SUMIF($C199:$C202,$C202,G199:G202)</f>
        <v>0</v>
      </c>
      <c r="H210" s="337">
        <f>SUMIF($C199:$C202,$C202,H199:H202)</f>
        <v>0</v>
      </c>
      <c r="I210" s="329"/>
      <c r="J210" s="108"/>
      <c r="K210" s="109"/>
      <c r="L210" s="109"/>
      <c r="M210" s="109"/>
      <c r="N210" s="458"/>
    </row>
    <row r="211" spans="2:14" ht="30.6" customHeight="1" x14ac:dyDescent="0.2">
      <c r="B211" s="512"/>
      <c r="C211" s="11" t="s">
        <v>243</v>
      </c>
      <c r="D211" s="11"/>
      <c r="E211" s="19">
        <f>+E42+E47+E72+E109+E135+E169+E176+E186+E203+E141+E208+E76</f>
        <v>11360.699999999999</v>
      </c>
      <c r="F211" s="19">
        <f>+F42+F47+F72+F109+F135+F169+F176+F186+F203+F141+F208+F76</f>
        <v>13580.199999999999</v>
      </c>
      <c r="G211" s="19">
        <f>+G42+G47+G72+G109+G135+G169+G176+G186+G203+G141+G208+G76</f>
        <v>12457.399999999998</v>
      </c>
      <c r="H211" s="339">
        <f>+H42+H47+H72+H109+H135+H169+H176+H186+H203+H141+H208+H76</f>
        <v>11761.18</v>
      </c>
      <c r="I211" s="331"/>
      <c r="J211" s="342"/>
      <c r="K211" s="183"/>
      <c r="L211" s="183"/>
      <c r="M211" s="183"/>
      <c r="N211" s="501"/>
    </row>
    <row r="212" spans="2:14" ht="21" customHeight="1" x14ac:dyDescent="0.2">
      <c r="B212" s="739"/>
      <c r="C212" s="10" t="s">
        <v>244</v>
      </c>
      <c r="D212" s="10"/>
      <c r="E212" s="16">
        <f>+E34+E37+E127+E131+E150+E153+E155+E157+E164+E166+E168+E200+E202+E158+E118+E120+E122+E165+E151+E130+E121+E36+E35+E201+E156+E129+E152+E119</f>
        <v>2081.5</v>
      </c>
      <c r="F212" s="16">
        <f>+F34+F37+F127+F167+F150+F153+F155+F157+F164+F166+F168+F200+F202+F158+F118+F120+F122+F165+F151+F131+F121+F36+F35+F201+F156+F129+F152+F128+F119</f>
        <v>4930.2000000000007</v>
      </c>
      <c r="G212" s="340">
        <f>+G34+G37+G127+G131+G150+G153+G155+G157+G164+G166+G168+G200+G202+G158+G118+G120+G122+G165+G151+G130+G121+G36+G35+G201+G156+G129+G152+G167</f>
        <v>3115.7</v>
      </c>
      <c r="H212" s="341">
        <f>+H34+H37+H127+H131+H150+H153+H155+H157+H164+H166+H168+H200+H202+H158+H118+H120+H122+H165+H151+H130+H121+H36+H35+H201+H156+H129+H152</f>
        <v>1643.1</v>
      </c>
      <c r="I212" s="332"/>
      <c r="J212" s="108"/>
      <c r="K212" s="109"/>
      <c r="L212" s="109"/>
      <c r="M212" s="109"/>
      <c r="N212" s="458"/>
    </row>
    <row r="213" spans="2:14" ht="43.9" customHeight="1" thickBot="1" x14ac:dyDescent="0.25">
      <c r="B213" s="740"/>
      <c r="C213" s="542" t="s">
        <v>245</v>
      </c>
      <c r="D213" s="542"/>
      <c r="E213" s="543"/>
      <c r="F213" s="543">
        <f>+F211-E211</f>
        <v>2219.5</v>
      </c>
      <c r="G213" s="543">
        <f>+G211-F211</f>
        <v>-1122.8000000000011</v>
      </c>
      <c r="H213" s="544">
        <f>+H211-G211</f>
        <v>-696.21999999999753</v>
      </c>
      <c r="I213" s="545"/>
      <c r="J213" s="460"/>
      <c r="K213" s="255"/>
      <c r="L213" s="255"/>
      <c r="M213" s="255"/>
      <c r="N213" s="461"/>
    </row>
    <row r="214" spans="2:14" ht="15" customHeight="1" x14ac:dyDescent="0.2"/>
    <row r="215" spans="2:14" ht="15" customHeight="1" x14ac:dyDescent="0.2">
      <c r="B215" s="733" t="s">
        <v>246</v>
      </c>
      <c r="C215" s="733"/>
      <c r="D215" s="733"/>
      <c r="E215" s="733"/>
      <c r="F215" s="733"/>
      <c r="G215" s="733"/>
      <c r="H215" s="733"/>
      <c r="I215" s="733"/>
    </row>
    <row r="216" spans="2:14" ht="15" customHeight="1" x14ac:dyDescent="0.2">
      <c r="B216" s="736" t="s">
        <v>247</v>
      </c>
      <c r="C216" s="736"/>
      <c r="D216" s="736"/>
      <c r="E216" s="736"/>
      <c r="F216" s="736"/>
      <c r="G216" s="736"/>
      <c r="H216" s="736"/>
      <c r="I216" s="736"/>
      <c r="J216" s="74"/>
      <c r="K216" s="37"/>
      <c r="L216" s="37"/>
    </row>
    <row r="217" spans="2:14" ht="15" customHeight="1" x14ac:dyDescent="0.2">
      <c r="B217" s="733" t="s">
        <v>248</v>
      </c>
      <c r="C217" s="733"/>
      <c r="D217" s="733"/>
      <c r="E217" s="733"/>
      <c r="F217" s="733"/>
      <c r="G217" s="733"/>
      <c r="H217" s="733"/>
      <c r="I217" s="733"/>
    </row>
    <row r="218" spans="2:14" ht="15" customHeight="1" x14ac:dyDescent="0.2">
      <c r="B218" s="733" t="s">
        <v>249</v>
      </c>
      <c r="C218" s="733"/>
      <c r="D218" s="733"/>
      <c r="E218" s="733"/>
      <c r="F218" s="733"/>
      <c r="G218" s="733"/>
      <c r="H218" s="733"/>
      <c r="I218" s="733"/>
    </row>
    <row r="219" spans="2:14" ht="15" customHeight="1" x14ac:dyDescent="0.2">
      <c r="B219" s="733" t="s">
        <v>250</v>
      </c>
      <c r="C219" s="733"/>
      <c r="D219" s="733"/>
      <c r="E219" s="733"/>
      <c r="F219" s="733"/>
      <c r="G219" s="733"/>
      <c r="H219" s="733"/>
      <c r="I219" s="733"/>
    </row>
    <row r="220" spans="2:14" ht="15" customHeight="1" x14ac:dyDescent="0.2">
      <c r="B220" s="735"/>
      <c r="C220" s="735"/>
      <c r="D220" s="735"/>
      <c r="E220" s="735"/>
      <c r="F220" s="735"/>
      <c r="G220" s="735"/>
      <c r="H220" s="735"/>
      <c r="I220" s="735"/>
    </row>
    <row r="221" spans="2:14" x14ac:dyDescent="0.2">
      <c r="B221" s="731" t="s">
        <v>251</v>
      </c>
      <c r="C221" s="731"/>
      <c r="D221" s="731"/>
      <c r="E221" s="731"/>
      <c r="F221" s="731"/>
      <c r="G221" s="731"/>
      <c r="H221" s="731"/>
      <c r="I221" s="731"/>
    </row>
    <row r="222" spans="2:14" x14ac:dyDescent="0.2">
      <c r="B222" s="731" t="s">
        <v>252</v>
      </c>
      <c r="C222" s="731"/>
      <c r="D222" s="731"/>
      <c r="E222" s="731"/>
      <c r="F222" s="731"/>
      <c r="G222" s="731"/>
      <c r="H222" s="731"/>
      <c r="I222" s="731"/>
    </row>
    <row r="223" spans="2:14" x14ac:dyDescent="0.2">
      <c r="B223" s="731" t="s">
        <v>253</v>
      </c>
      <c r="C223" s="731"/>
      <c r="D223" s="731"/>
      <c r="E223" s="731"/>
      <c r="F223" s="731"/>
      <c r="G223" s="731"/>
      <c r="H223" s="731"/>
      <c r="I223" s="731"/>
    </row>
    <row r="224" spans="2:14" x14ac:dyDescent="0.2">
      <c r="D224" s="71"/>
      <c r="E224" s="72"/>
      <c r="F224" s="72"/>
      <c r="G224" s="72"/>
      <c r="H224" s="72"/>
    </row>
    <row r="226" spans="3:8" x14ac:dyDescent="0.2">
      <c r="C226" s="31"/>
      <c r="D226" s="31"/>
      <c r="E226" s="21"/>
      <c r="F226" s="21"/>
      <c r="G226" s="21"/>
      <c r="H226" s="21"/>
    </row>
    <row r="227" spans="3:8" x14ac:dyDescent="0.2">
      <c r="C227" s="31"/>
      <c r="D227" s="31"/>
      <c r="E227" s="32"/>
      <c r="F227" s="32"/>
      <c r="G227" s="32"/>
      <c r="H227" s="32"/>
    </row>
    <row r="228" spans="3:8" x14ac:dyDescent="0.2">
      <c r="C228" s="31"/>
      <c r="D228" s="31"/>
      <c r="E228" s="32"/>
      <c r="F228" s="32"/>
      <c r="G228" s="32"/>
      <c r="H228" s="32"/>
    </row>
    <row r="229" spans="3:8" x14ac:dyDescent="0.2">
      <c r="C229" s="31"/>
      <c r="D229" s="31"/>
      <c r="E229" s="32"/>
      <c r="F229" s="32"/>
      <c r="G229" s="32"/>
      <c r="H229" s="32"/>
    </row>
    <row r="230" spans="3:8" x14ac:dyDescent="0.2">
      <c r="C230" s="31"/>
      <c r="D230" s="31"/>
      <c r="E230" s="32"/>
      <c r="F230" s="32"/>
      <c r="G230" s="32"/>
      <c r="H230" s="32"/>
    </row>
  </sheetData>
  <mergeCells count="98">
    <mergeCell ref="D33:D38"/>
    <mergeCell ref="B33:B38"/>
    <mergeCell ref="B55:B57"/>
    <mergeCell ref="D55:D57"/>
    <mergeCell ref="D114:D116"/>
    <mergeCell ref="B114:B116"/>
    <mergeCell ref="B58:B60"/>
    <mergeCell ref="D83:D86"/>
    <mergeCell ref="D87:D89"/>
    <mergeCell ref="B104:B105"/>
    <mergeCell ref="B95:B97"/>
    <mergeCell ref="D90:D99"/>
    <mergeCell ref="D100:D105"/>
    <mergeCell ref="D106:D108"/>
    <mergeCell ref="B106:B108"/>
    <mergeCell ref="B73:B74"/>
    <mergeCell ref="B63:B64"/>
    <mergeCell ref="B24:B26"/>
    <mergeCell ref="B61:B62"/>
    <mergeCell ref="B27:B29"/>
    <mergeCell ref="B30:B32"/>
    <mergeCell ref="B43:B46"/>
    <mergeCell ref="B39:B41"/>
    <mergeCell ref="H1:I1"/>
    <mergeCell ref="H2:I2"/>
    <mergeCell ref="B21:B23"/>
    <mergeCell ref="B18:B20"/>
    <mergeCell ref="B12:B14"/>
    <mergeCell ref="B15:B17"/>
    <mergeCell ref="D12:D14"/>
    <mergeCell ref="D15:D20"/>
    <mergeCell ref="B4:N4"/>
    <mergeCell ref="M1:N1"/>
    <mergeCell ref="M2:N2"/>
    <mergeCell ref="G5:G6"/>
    <mergeCell ref="H5:H6"/>
    <mergeCell ref="I5:I6"/>
    <mergeCell ref="J5:M5"/>
    <mergeCell ref="N5:N6"/>
    <mergeCell ref="B222:I222"/>
    <mergeCell ref="B223:I223"/>
    <mergeCell ref="D199:D202"/>
    <mergeCell ref="B218:I218"/>
    <mergeCell ref="B199:B202"/>
    <mergeCell ref="B204:B207"/>
    <mergeCell ref="B221:I221"/>
    <mergeCell ref="B220:I220"/>
    <mergeCell ref="B219:I219"/>
    <mergeCell ref="B217:I217"/>
    <mergeCell ref="B216:I216"/>
    <mergeCell ref="B215:I215"/>
    <mergeCell ref="B209:B210"/>
    <mergeCell ref="B212:B213"/>
    <mergeCell ref="D154:D158"/>
    <mergeCell ref="B183:B185"/>
    <mergeCell ref="D181:D185"/>
    <mergeCell ref="D126:D131"/>
    <mergeCell ref="D123:D125"/>
    <mergeCell ref="D163:D168"/>
    <mergeCell ref="D159:D162"/>
    <mergeCell ref="B181:B182"/>
    <mergeCell ref="B177:B179"/>
    <mergeCell ref="B170:B175"/>
    <mergeCell ref="B126:B131"/>
    <mergeCell ref="B136:B140"/>
    <mergeCell ref="D132:D134"/>
    <mergeCell ref="F5:F6"/>
    <mergeCell ref="B187:B189"/>
    <mergeCell ref="B123:B125"/>
    <mergeCell ref="B163:B168"/>
    <mergeCell ref="B145:B148"/>
    <mergeCell ref="B154:B158"/>
    <mergeCell ref="B149:B153"/>
    <mergeCell ref="B159:B162"/>
    <mergeCell ref="B142:B143"/>
    <mergeCell ref="B48:B50"/>
    <mergeCell ref="B65:B67"/>
    <mergeCell ref="B70:B71"/>
    <mergeCell ref="B68:B69"/>
    <mergeCell ref="D119:D122"/>
    <mergeCell ref="D145:D148"/>
    <mergeCell ref="D149:D153"/>
    <mergeCell ref="B5:B6"/>
    <mergeCell ref="C5:C6"/>
    <mergeCell ref="B132:B134"/>
    <mergeCell ref="D5:D6"/>
    <mergeCell ref="E5:E6"/>
    <mergeCell ref="B117:B122"/>
    <mergeCell ref="B83:B84"/>
    <mergeCell ref="B85:B86"/>
    <mergeCell ref="B87:B89"/>
    <mergeCell ref="B98:B99"/>
    <mergeCell ref="B110:B112"/>
    <mergeCell ref="B90:B94"/>
    <mergeCell ref="B100:B103"/>
    <mergeCell ref="D24:D32"/>
    <mergeCell ref="D39:D41"/>
    <mergeCell ref="D61:D62"/>
  </mergeCells>
  <pageMargins left="0.39370078740157483" right="0.39370078740157483" top="0.59055118110236227" bottom="0.59055118110236227" header="0" footer="0"/>
  <pageSetup paperSize="8" scale="97" fitToHeight="0" orientation="landscape" r:id="rId1"/>
  <rowBreaks count="4" manualBreakCount="4">
    <brk id="94" max="13" man="1"/>
    <brk id="118" max="13" man="1"/>
    <brk id="168" max="13" man="1"/>
    <brk id="211"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FCFF6-2EFF-4A24-B7BC-217AC98A857B}">
  <sheetPr>
    <pageSetUpPr fitToPage="1"/>
  </sheetPr>
  <dimension ref="B1:I25"/>
  <sheetViews>
    <sheetView workbookViewId="0">
      <selection activeCell="G28" sqref="G28"/>
    </sheetView>
  </sheetViews>
  <sheetFormatPr defaultColWidth="9.42578125" defaultRowHeight="12.75" x14ac:dyDescent="0.2"/>
  <cols>
    <col min="1" max="1" width="2.5703125" style="1" customWidth="1"/>
    <col min="2" max="2" width="4.5703125" style="1" customWidth="1"/>
    <col min="3" max="3" width="44.5703125" style="4" customWidth="1"/>
    <col min="4" max="7" width="11.85546875" style="1" customWidth="1"/>
    <col min="8" max="16384" width="9.42578125" style="1"/>
  </cols>
  <sheetData>
    <row r="1" spans="2:7" ht="15.75" customHeight="1" x14ac:dyDescent="0.2">
      <c r="B1" s="778" t="s">
        <v>254</v>
      </c>
      <c r="C1" s="778"/>
      <c r="D1" s="778"/>
      <c r="E1" s="778"/>
      <c r="F1" s="778"/>
      <c r="G1" s="778"/>
    </row>
    <row r="2" spans="2:7" x14ac:dyDescent="0.2">
      <c r="C2" s="1"/>
    </row>
    <row r="3" spans="2:7" ht="67.900000000000006" customHeight="1" x14ac:dyDescent="0.2">
      <c r="B3" s="24" t="s">
        <v>255</v>
      </c>
      <c r="C3" s="49" t="s">
        <v>256</v>
      </c>
      <c r="D3" s="24" t="s">
        <v>6</v>
      </c>
      <c r="E3" s="24" t="s">
        <v>7</v>
      </c>
      <c r="F3" s="24" t="s">
        <v>8</v>
      </c>
      <c r="G3" s="24" t="s">
        <v>9</v>
      </c>
    </row>
    <row r="4" spans="2:7" ht="10.9" customHeight="1" x14ac:dyDescent="0.2">
      <c r="B4" s="57">
        <v>1</v>
      </c>
      <c r="C4" s="58">
        <v>2</v>
      </c>
      <c r="D4" s="59">
        <v>3</v>
      </c>
      <c r="E4" s="59">
        <v>4</v>
      </c>
      <c r="F4" s="59">
        <v>5</v>
      </c>
      <c r="G4" s="59">
        <v>6</v>
      </c>
    </row>
    <row r="5" spans="2:7" ht="18.75" customHeight="1" x14ac:dyDescent="0.2">
      <c r="B5" s="777" t="s">
        <v>257</v>
      </c>
      <c r="C5" s="777"/>
      <c r="D5" s="777"/>
      <c r="E5" s="777"/>
      <c r="F5" s="777"/>
      <c r="G5" s="777"/>
    </row>
    <row r="6" spans="2:7" ht="12.75" customHeight="1" x14ac:dyDescent="0.2">
      <c r="B6" s="46" t="s">
        <v>258</v>
      </c>
      <c r="C6" s="47" t="s">
        <v>65</v>
      </c>
      <c r="D6" s="48">
        <f>+D8+D9+D10+D11+D12+D13</f>
        <v>11360.699999999999</v>
      </c>
      <c r="E6" s="48">
        <f>+E8+E9+E10+E11+E12+E13</f>
        <v>13400.199999999999</v>
      </c>
      <c r="F6" s="48">
        <f t="shared" ref="F6:G6" si="0">+F8+F9+F10+F11+F12+F13</f>
        <v>10523.9</v>
      </c>
      <c r="G6" s="48">
        <f t="shared" si="0"/>
        <v>10351.48</v>
      </c>
    </row>
    <row r="7" spans="2:7" ht="13.5" customHeight="1" x14ac:dyDescent="0.2">
      <c r="B7" s="26"/>
      <c r="C7" s="54" t="s">
        <v>259</v>
      </c>
      <c r="D7" s="39"/>
      <c r="E7" s="14"/>
      <c r="F7" s="14"/>
      <c r="G7" s="14"/>
    </row>
    <row r="8" spans="2:7" ht="27.75" customHeight="1" x14ac:dyDescent="0.2">
      <c r="B8" s="26" t="s">
        <v>260</v>
      </c>
      <c r="C8" s="55" t="s">
        <v>261</v>
      </c>
      <c r="D8" s="52">
        <f>SUMIF('005 programa 3 lentelė'!$C8:$C213,'005 programa 3 lentelė'!$C13,'005 programa 3 lentelė'!E8:E213)</f>
        <v>9132.4</v>
      </c>
      <c r="E8" s="52">
        <f>SUMIF('005 programa 3 lentelė'!$C8:$C213,'005 programa 3 lentelė'!$C13,'005 programa 3 lentelė'!F8:F213)</f>
        <v>9637.7999999999975</v>
      </c>
      <c r="F8" s="40">
        <f>SUMIF('005 programa 3 lentelė'!$C8:$C213,'005 programa 3 lentelė'!$C13,'005 programa 3 lentelė'!G8:G213)</f>
        <v>10102.1</v>
      </c>
      <c r="G8" s="40">
        <f>SUMIF('005 programa 3 lentelė'!$C8:$C213,'005 programa 3 lentelė'!$C13,'005 programa 3 lentelė'!H8:H213)</f>
        <v>9887.68</v>
      </c>
    </row>
    <row r="9" spans="2:7" ht="15" customHeight="1" x14ac:dyDescent="0.2">
      <c r="B9" s="26" t="s">
        <v>262</v>
      </c>
      <c r="C9" s="56" t="s">
        <v>184</v>
      </c>
      <c r="D9" s="52">
        <f>SUMIF('005 programa 3 lentelė'!$C8:$C213,'005 programa 3 lentelė'!$C147,'005 programa 3 lentelė'!E8:E213)</f>
        <v>24</v>
      </c>
      <c r="E9" s="52">
        <f>SUMIF('005 programa 3 lentelė'!$C11:$C214,'005 programa 3 lentelė'!$C147,'005 programa 3 lentelė'!F11:F214)</f>
        <v>0</v>
      </c>
      <c r="F9" s="40">
        <f>SUMIF('005 programa 3 lentelė'!$C8:$C213,'005 programa 3 lentelė'!$C147,'005 programa 3 lentelė'!G8:G213)</f>
        <v>0</v>
      </c>
      <c r="G9" s="40">
        <f>SUMIF('005 programa 3 lentelė'!$C8:$C213,'005 programa 3 lentelė'!$C147,'005 programa 3 lentelė'!H8:H213)</f>
        <v>0</v>
      </c>
    </row>
    <row r="10" spans="2:7" ht="17.45" customHeight="1" x14ac:dyDescent="0.2">
      <c r="B10" s="26" t="s">
        <v>263</v>
      </c>
      <c r="C10" s="56" t="s">
        <v>264</v>
      </c>
      <c r="D10" s="52" cm="1">
        <f t="array" ref="D10">SUMIF('005 programa 3 lentelė'!$C8:$C213,'005 programa 3 lentelė'!C00,'005 programa 3 lentelė'!E8:E213)</f>
        <v>0</v>
      </c>
      <c r="E10" s="52">
        <f>SUMIF('005 programa 3 lentelė'!$C12:$C215,'005 programa 3 lentelė'!$C15,'005 programa 3 lentelė'!F12:F215)</f>
        <v>0</v>
      </c>
      <c r="F10" s="40" cm="1">
        <f t="array" ref="F10">SUMIF('005 programa 3 lentelė'!$C8:$C213,'005 programa 3 lentelė'!C00,'005 programa 3 lentelė'!G8:G213)</f>
        <v>0</v>
      </c>
      <c r="G10" s="40" cm="1">
        <f t="array" ref="G10">SUMIF('005 programa 3 lentelė'!$C8:$C213,'005 programa 3 lentelė'!C00,'005 programa 3 lentelė'!H8:H213)</f>
        <v>0</v>
      </c>
    </row>
    <row r="11" spans="2:7" ht="28.5" customHeight="1" x14ac:dyDescent="0.2">
      <c r="B11" s="26" t="s">
        <v>265</v>
      </c>
      <c r="C11" s="56" t="s">
        <v>171</v>
      </c>
      <c r="D11" s="52">
        <f>SUMIF('005 programa 3 lentelė'!$C8:$C213,'005 programa 3 lentelė'!$C156,'005 programa 3 lentelė'!E8:E213)</f>
        <v>1185.4000000000001</v>
      </c>
      <c r="E11" s="52">
        <f>SUMIF('005 programa 3 lentelė'!$C8:$C213,'005 programa 3 lentelė'!$C156,'005 programa 3 lentelė'!F8:F213)</f>
        <v>3027.8</v>
      </c>
      <c r="F11" s="52">
        <f>SUMIF('005 programa 3 lentelė'!$C8:$C213,'005 programa 3 lentelė'!$C156,'005 programa 3 lentelė'!G8:G213)</f>
        <v>95.5</v>
      </c>
      <c r="G11" s="52">
        <f>SUMIF('005 programa 3 lentelė'!$C8:$C213,'005 programa 3 lentelė'!$C156,'005 programa 3 lentelė'!H8:H213)</f>
        <v>0</v>
      </c>
    </row>
    <row r="12" spans="2:7" ht="16.149999999999999" customHeight="1" x14ac:dyDescent="0.2">
      <c r="B12" s="26" t="s">
        <v>266</v>
      </c>
      <c r="C12" s="56" t="s">
        <v>267</v>
      </c>
      <c r="D12" s="52">
        <f>SUMIF('005 programa 3 lentelė'!$C8:$C213,'005 programa 3 lentelė'!$C35,'005 programa 3 lentelė'!E8:E213)</f>
        <v>0</v>
      </c>
      <c r="E12" s="52">
        <f>SUMIF('005 programa 3 lentelė'!$C8:$C213,'005 programa 3 lentelė'!$C35,'005 programa 3 lentelė'!F8:F213)</f>
        <v>0</v>
      </c>
      <c r="F12" s="52">
        <f>SUMIF('005 programa 3 lentelė'!$C8:$C213,'005 programa 3 lentelė'!$C35,'005 programa 3 lentelė'!G8:G213)</f>
        <v>0</v>
      </c>
      <c r="G12" s="52">
        <f>SUMIF('005 programa 3 lentelė'!$C8:$C213,'005 programa 3 lentelė'!$C35,'005 programa 3 lentelė'!H8:H213)</f>
        <v>0</v>
      </c>
    </row>
    <row r="13" spans="2:7" ht="18.600000000000001" customHeight="1" x14ac:dyDescent="0.2">
      <c r="B13" s="26" t="s">
        <v>268</v>
      </c>
      <c r="C13" s="56" t="s">
        <v>269</v>
      </c>
      <c r="D13" s="52">
        <f>SUMIF('005 programa 3 lentelė'!$C8:$C213,'005 programa 3 lentelė'!$C26,'005 programa 3 lentelė'!E8:E213)</f>
        <v>1018.9</v>
      </c>
      <c r="E13" s="52">
        <f>SUMIF('005 programa 3 lentelė'!$C8:$C213,'005 programa 3 lentelė'!$C26,'005 programa 3 lentelė'!F8:F213)</f>
        <v>734.6</v>
      </c>
      <c r="F13" s="50">
        <f>SUMIF('005 programa 3 lentelė'!$C8:$C213,'005 programa 3 lentelė'!$C26,'005 programa 3 lentelė'!G8:G213)</f>
        <v>326.29999999999995</v>
      </c>
      <c r="G13" s="50">
        <f>SUMIF('005 programa 3 lentelė'!$C8:$C213,'005 programa 3 lentelė'!$C26,'005 programa 3 lentelė'!H8:H213)</f>
        <v>463.79999999999995</v>
      </c>
    </row>
    <row r="14" spans="2:7" ht="39.75" customHeight="1" x14ac:dyDescent="0.2">
      <c r="B14" s="25" t="s">
        <v>270</v>
      </c>
      <c r="C14" s="54" t="s">
        <v>271</v>
      </c>
      <c r="D14" s="53">
        <f t="shared" ref="D14:G14" si="1">+D16+D17+D18+D19+D20+D21</f>
        <v>0</v>
      </c>
      <c r="E14" s="53">
        <f t="shared" si="1"/>
        <v>180</v>
      </c>
      <c r="F14" s="41">
        <f t="shared" si="1"/>
        <v>1933.5</v>
      </c>
      <c r="G14" s="41">
        <f t="shared" si="1"/>
        <v>1409.7</v>
      </c>
    </row>
    <row r="15" spans="2:7" ht="15" customHeight="1" x14ac:dyDescent="0.2">
      <c r="B15" s="26"/>
      <c r="C15" s="54" t="s">
        <v>259</v>
      </c>
      <c r="D15" s="42"/>
      <c r="E15" s="51"/>
      <c r="F15" s="14"/>
      <c r="G15" s="14"/>
    </row>
    <row r="16" spans="2:7" ht="15" customHeight="1" x14ac:dyDescent="0.2">
      <c r="B16" s="26" t="s">
        <v>272</v>
      </c>
      <c r="C16" s="56" t="s">
        <v>273</v>
      </c>
      <c r="D16" s="52">
        <f>SUMIF('005 programa 3 lentelė'!$C8:$C213,'005 programa 3 lentelė'!$C37,'005 programa 3 lentelė'!E8:E213)</f>
        <v>0</v>
      </c>
      <c r="E16" s="52">
        <f>SUMIF('005 programa 3 lentelė'!$C8:$C213,'005 programa 3 lentelė'!$C37,'005 programa 3 lentelė'!F8:F213)</f>
        <v>180</v>
      </c>
      <c r="F16" s="40">
        <f>SUMIF('005 programa 3 lentelė'!$C8:$C213,'005 programa 3 lentelė'!$C37,'005 programa 3 lentelė'!G8:G213)</f>
        <v>1933.5</v>
      </c>
      <c r="G16" s="40">
        <f>SUMIF('005 programa 3 lentelė'!$C8:$C213,'005 programa 3 lentelė'!$C37,'005 programa 3 lentelė'!H8:H213)</f>
        <v>1409.7</v>
      </c>
    </row>
    <row r="17" spans="2:9" ht="15.6" customHeight="1" x14ac:dyDescent="0.2">
      <c r="B17" s="26" t="s">
        <v>274</v>
      </c>
      <c r="C17" s="56" t="s">
        <v>275</v>
      </c>
      <c r="D17" s="52" cm="1">
        <f t="array" ref="D17">SUMIF('005 programa 3 lentelė'!$C8:$C213,'005 programa 3 lentelė'!C00,'005 programa 3 lentelė'!E8:E213)</f>
        <v>0</v>
      </c>
      <c r="E17" s="52" cm="1">
        <f t="array" ref="E17">SUMIF('005 programa 3 lentelė'!$C8:$C213,'005 programa 3 lentelė'!C00,'005 programa 3 lentelė'!F8:F213)</f>
        <v>0</v>
      </c>
      <c r="F17" s="40" cm="1">
        <f t="array" ref="F17">SUMIF('005 programa 3 lentelė'!$C8:$C213,'005 programa 3 lentelė'!C00,'005 programa 3 lentelė'!G8:G213)</f>
        <v>0</v>
      </c>
      <c r="G17" s="40" cm="1">
        <f t="array" ref="G17">SUMIF('005 programa 3 lentelė'!$C8:$C213,'005 programa 3 lentelė'!C00,'005 programa 3 lentelė'!H8:H213)</f>
        <v>0</v>
      </c>
    </row>
    <row r="18" spans="2:9" ht="24.75" customHeight="1" x14ac:dyDescent="0.2">
      <c r="B18" s="26" t="s">
        <v>276</v>
      </c>
      <c r="C18" s="56" t="s">
        <v>277</v>
      </c>
      <c r="D18" s="52" cm="1">
        <f t="array" ref="D18">SUMIF('005 programa 3 lentelė'!$C8:$C213,'005 programa 3 lentelė'!C00,'005 programa 3 lentelė'!E8:E213)</f>
        <v>0</v>
      </c>
      <c r="E18" s="52" cm="1">
        <f t="array" ref="E18">SUMIF('005 programa 3 lentelė'!$C8:$C213,'005 programa 3 lentelė'!C00,'005 programa 3 lentelė'!F8:F213)</f>
        <v>0</v>
      </c>
      <c r="F18" s="40" cm="1">
        <f t="array" ref="F18">SUMIF('005 programa 3 lentelė'!$C8:$C213,'005 programa 3 lentelė'!C00,'005 programa 3 lentelė'!G8:G213)</f>
        <v>0</v>
      </c>
      <c r="G18" s="40" cm="1">
        <f t="array" ref="G18">SUMIF('005 programa 3 lentelė'!$C8:$C213,'005 programa 3 lentelė'!C00,'005 programa 3 lentelė'!H8:H213)</f>
        <v>0</v>
      </c>
    </row>
    <row r="19" spans="2:9" ht="15" customHeight="1" x14ac:dyDescent="0.2">
      <c r="B19" s="26" t="s">
        <v>278</v>
      </c>
      <c r="C19" s="56" t="s">
        <v>279</v>
      </c>
      <c r="D19" s="52">
        <f>SUMIF('005 programa 3 lentelė'!$C8:$C213,'005 programa 3 lentelė'!$C29,'005 programa 3 lentelė'!E8:E213)</f>
        <v>0</v>
      </c>
      <c r="E19" s="52">
        <f>SUMIF('005 programa 3 lentelė'!$C8:$C213,'005 programa 3 lentelė'!$C29,'005 programa 3 lentelė'!F8:F213)</f>
        <v>0</v>
      </c>
      <c r="F19" s="40">
        <f>SUMIF('005 programa 3 lentelė'!$C8:$C213,'005 programa 3 lentelė'!$C29,'005 programa 3 lentelė'!G8:G213)</f>
        <v>0</v>
      </c>
      <c r="G19" s="40">
        <f>SUMIF('005 programa 3 lentelė'!$C8:$C213,'005 programa 3 lentelė'!$C29,'005 programa 3 lentelė'!H8:H213)</f>
        <v>0</v>
      </c>
    </row>
    <row r="20" spans="2:9" ht="15" customHeight="1" x14ac:dyDescent="0.2">
      <c r="B20" s="26" t="s">
        <v>280</v>
      </c>
      <c r="C20" s="56" t="s">
        <v>281</v>
      </c>
      <c r="D20" s="52">
        <f>SUMIF('005 programa 3 lentelė'!$C8:$C213,'005 programa 3 lentelė'!#REF!,'005 programa 3 lentelė'!E8:E213)</f>
        <v>0</v>
      </c>
      <c r="E20" s="52">
        <f>SUMIF('005 programa 3 lentelė'!$C8:$C213,'005 programa 3 lentelė'!#REF!,'005 programa 3 lentelė'!F8:F213)</f>
        <v>0</v>
      </c>
      <c r="F20" s="40">
        <f>SUMIF('005 programa 3 lentelė'!$C8:$C213,'005 programa 3 lentelė'!#REF!,'005 programa 3 lentelė'!G8:G213)</f>
        <v>0</v>
      </c>
      <c r="G20" s="40">
        <f>SUMIF('005 programa 3 lentelė'!$C8:$C213,'005 programa 3 lentelė'!#REF!,'005 programa 3 lentelė'!H8:H213)</f>
        <v>0</v>
      </c>
    </row>
    <row r="21" spans="2:9" ht="15" customHeight="1" x14ac:dyDescent="0.2">
      <c r="B21" s="26" t="s">
        <v>282</v>
      </c>
      <c r="C21" s="56" t="s">
        <v>283</v>
      </c>
      <c r="D21" s="52">
        <f>SUMIF('005 programa 3 lentelė'!$C8:$C213,'005 programa 3 lentelė'!#REF!,'005 programa 3 lentelė'!E8:E213)</f>
        <v>0</v>
      </c>
      <c r="E21" s="52">
        <f>SUMIF('005 programa 3 lentelė'!$C8:$C213,'005 programa 3 lentelė'!#REF!,'005 programa 3 lentelė'!F8:F213)</f>
        <v>0</v>
      </c>
      <c r="F21" s="52">
        <f>SUMIF('005 programa 3 lentelė'!$C8:$C213,'005 programa 3 lentelė'!#REF!,'005 programa 3 lentelė'!G8:G213)</f>
        <v>0</v>
      </c>
      <c r="G21" s="52">
        <f>SUMIF('005 programa 3 lentelė'!$C8:$C213,'005 programa 3 lentelė'!#REF!,'005 programa 3 lentelė'!H8:H213)</f>
        <v>0</v>
      </c>
    </row>
    <row r="22" spans="2:9" ht="28.5" customHeight="1" x14ac:dyDescent="0.2">
      <c r="B22" s="26"/>
      <c r="C22" s="27" t="s">
        <v>284</v>
      </c>
      <c r="D22" s="14">
        <f t="shared" ref="D22:G22" si="2">+D6+D14</f>
        <v>11360.699999999999</v>
      </c>
      <c r="E22" s="14">
        <f>+E6+E14</f>
        <v>13580.199999999999</v>
      </c>
      <c r="F22" s="14">
        <f t="shared" si="2"/>
        <v>12457.4</v>
      </c>
      <c r="G22" s="14">
        <f t="shared" si="2"/>
        <v>11761.18</v>
      </c>
      <c r="I22" s="36"/>
    </row>
    <row r="23" spans="2:9" ht="14.25" customHeight="1" x14ac:dyDescent="0.2">
      <c r="B23" s="26"/>
      <c r="C23" s="27" t="s">
        <v>244</v>
      </c>
      <c r="D23" s="13">
        <f>+'005 programa 3 lentelė'!E212</f>
        <v>2081.5</v>
      </c>
      <c r="E23" s="13">
        <f>+'005 programa 3 lentelė'!F212</f>
        <v>4930.2000000000007</v>
      </c>
      <c r="F23" s="13">
        <f>+'005 programa 3 lentelė'!G212</f>
        <v>3115.7</v>
      </c>
      <c r="G23" s="13">
        <f>+'005 programa 3 lentelė'!H212</f>
        <v>1643.1</v>
      </c>
    </row>
    <row r="24" spans="2:9" ht="32.450000000000003" customHeight="1" x14ac:dyDescent="0.2">
      <c r="B24" s="26"/>
      <c r="C24" s="27" t="s">
        <v>245</v>
      </c>
      <c r="D24" s="13"/>
      <c r="E24" s="42">
        <f>+'005 programa 3 lentelė'!F213</f>
        <v>2219.5</v>
      </c>
      <c r="F24" s="42">
        <f>+'005 programa 3 lentelė'!G213</f>
        <v>-1122.8000000000011</v>
      </c>
      <c r="G24" s="42">
        <f>+'005 programa 3 lentelė'!H213</f>
        <v>-696.21999999999753</v>
      </c>
    </row>
    <row r="25" spans="2:9" x14ac:dyDescent="0.2">
      <c r="B25" s="28"/>
      <c r="C25" s="29"/>
      <c r="D25" s="29"/>
      <c r="E25" s="28"/>
      <c r="F25" s="28"/>
      <c r="G25" s="28"/>
    </row>
  </sheetData>
  <mergeCells count="2">
    <mergeCell ref="B5:G5"/>
    <mergeCell ref="B1:G1"/>
  </mergeCells>
  <pageMargins left="0.7" right="0.7" top="0.75" bottom="0.75" header="0.3" footer="0.3"/>
  <pageSetup paperSize="9" scale="92" fitToWidth="0" orientation="landscape" r:id="rId1"/>
  <ignoredErrors>
    <ignoredError sqref="E19 D19 F19:G1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005 programa 3 lentelė</vt:lpstr>
      <vt:lpstr>Lėšų suvestinė 2 lentelė</vt:lpstr>
      <vt:lpstr>'005 programa 3 lentelė'!Print_Area</vt:lpstr>
      <vt:lpstr>'005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Violeta Pronskuvienė</cp:lastModifiedBy>
  <cp:revision/>
  <cp:lastPrinted>2026-01-26T13:19:06Z</cp:lastPrinted>
  <dcterms:created xsi:type="dcterms:W3CDTF">2023-07-11T10:34:54Z</dcterms:created>
  <dcterms:modified xsi:type="dcterms:W3CDTF">2026-01-26T14:50:36Z</dcterms:modified>
  <cp:category/>
  <cp:contentStatus/>
</cp:coreProperties>
</file>